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KTOR ZA PRIPREMU I PROVEDBU PROJEKATA\NATJEČAJNA DOKUMENTACIJA\PO6\Za objavu\PDP 6c1.1\grupa B\OBRASCI\"/>
    </mc:Choice>
  </mc:AlternateContent>
  <bookViews>
    <workbookView xWindow="240" yWindow="330" windowWidth="16605" windowHeight="9255" tabRatio="889"/>
  </bookViews>
  <sheets>
    <sheet name="Pregled" sheetId="20" r:id="rId1"/>
    <sheet name="1. Kultura &amp; baština " sheetId="8" r:id="rId2"/>
    <sheet name="2. Lokalne infrastrukture" sheetId="16" r:id="rId3"/>
    <sheet name="3. Regionalne potpore" sheetId="17" r:id="rId4"/>
    <sheet name="4. De minimis" sheetId="18" r:id="rId5"/>
    <sheet name="5. Financijski kapacitet" sheetId="23" r:id="rId6"/>
    <sheet name="6. Primljene potpore" sheetId="22" r:id="rId7"/>
    <sheet name="Poveznice" sheetId="10" state="hidden" r:id="rId8"/>
    <sheet name="Popis" sheetId="19" r:id="rId9"/>
  </sheets>
  <definedNames>
    <definedName name="_ftn1" localSheetId="5">'5. Financijski kapacitet'!$F$1</definedName>
    <definedName name="_ftn2" localSheetId="5">'5. Financijski kapacitet'!$F$2</definedName>
    <definedName name="_ftnref1" localSheetId="5">'5. Financijski kapacitet'!$A$3</definedName>
    <definedName name="_ftnref2" localSheetId="5">'5. Financijski kapacitet'!$C$3</definedName>
    <definedName name="enetrprise">Poveznice!$A$2:$A$3</definedName>
    <definedName name="enterprise">Poveznice!$A$2:$A$3</definedName>
    <definedName name="trainings">Poveznice!$C$2:$C$3</definedName>
  </definedNames>
  <calcPr calcId="152511"/>
</workbook>
</file>

<file path=xl/calcChain.xml><?xml version="1.0" encoding="utf-8"?>
<calcChain xmlns="http://schemas.openxmlformats.org/spreadsheetml/2006/main">
  <c r="B50" i="18" l="1"/>
  <c r="B40" i="18"/>
  <c r="B30" i="18"/>
  <c r="B20" i="18"/>
  <c r="B50" i="8"/>
  <c r="B40" i="8"/>
  <c r="B30" i="8"/>
  <c r="C10" i="23" l="1"/>
  <c r="D10" i="23"/>
  <c r="B10" i="23"/>
  <c r="E8" i="20" l="1"/>
  <c r="H32" i="20" l="1"/>
  <c r="H24" i="20"/>
  <c r="H16" i="20"/>
  <c r="H8" i="20"/>
  <c r="H34" i="20" l="1"/>
  <c r="B10" i="18"/>
  <c r="B44" i="17"/>
  <c r="B50" i="17" s="1"/>
  <c r="B34" i="17"/>
  <c r="B40" i="17" s="1"/>
  <c r="B50" i="16"/>
  <c r="B40" i="16"/>
  <c r="D8" i="20"/>
  <c r="G32" i="20" l="1"/>
  <c r="G8" i="20"/>
  <c r="B24" i="17" l="1"/>
  <c r="B30" i="17" s="1"/>
  <c r="B14" i="17"/>
  <c r="B20" i="17" s="1"/>
  <c r="B30" i="16"/>
  <c r="B20" i="16"/>
  <c r="B20" i="8"/>
  <c r="B10" i="8"/>
  <c r="D32" i="20"/>
  <c r="B4" i="17"/>
  <c r="B10" i="17" s="1"/>
  <c r="B10" i="16"/>
  <c r="G24" i="20" l="1"/>
  <c r="D24" i="20"/>
  <c r="G16" i="20"/>
  <c r="D16" i="20"/>
  <c r="K11" i="10"/>
  <c r="D34" i="20" l="1"/>
  <c r="G34" i="20"/>
  <c r="K14" i="10"/>
  <c r="K13" i="10"/>
  <c r="K12" i="10"/>
  <c r="L11" i="10" l="1"/>
  <c r="E13" i="10"/>
  <c r="E12" i="10"/>
  <c r="E11" i="10"/>
  <c r="I11" i="10" s="1"/>
  <c r="I14" i="10"/>
  <c r="I13" i="10"/>
  <c r="I12" i="10"/>
  <c r="J12" i="10"/>
  <c r="J13" i="10"/>
  <c r="J14" i="10"/>
  <c r="H12" i="10"/>
  <c r="H13" i="10"/>
  <c r="H14" i="10"/>
  <c r="J11" i="10"/>
  <c r="H11" i="10"/>
</calcChain>
</file>

<file path=xl/comments1.xml><?xml version="1.0" encoding="utf-8"?>
<comments xmlns="http://schemas.openxmlformats.org/spreadsheetml/2006/main">
  <authors>
    <author>Paul Georis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238"/>
          </rPr>
          <t>Paul Georis:</t>
        </r>
        <r>
          <rPr>
            <sz val="9"/>
            <color indexed="81"/>
            <rFont val="Tahoma"/>
            <family val="2"/>
            <charset val="238"/>
          </rPr>
          <t xml:space="preserve">
To be calculated only for regional aid and aid for local infrastructure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38"/>
          </rPr>
          <t>Paul Georis:</t>
        </r>
        <r>
          <rPr>
            <sz val="9"/>
            <color indexed="81"/>
            <rFont val="Tahoma"/>
            <family val="2"/>
            <charset val="238"/>
          </rPr>
          <t xml:space="preserve">
To be calculated only for regional aid and aid for local infrastructure</t>
        </r>
      </text>
    </comment>
  </commentList>
</comments>
</file>

<file path=xl/sharedStrings.xml><?xml version="1.0" encoding="utf-8"?>
<sst xmlns="http://schemas.openxmlformats.org/spreadsheetml/2006/main" count="315" uniqueCount="79">
  <si>
    <t>Korisnički udio</t>
  </si>
  <si>
    <t>Srednje</t>
  </si>
  <si>
    <t>DA</t>
  </si>
  <si>
    <t>NE</t>
  </si>
  <si>
    <t>Veličina poduzeća</t>
  </si>
  <si>
    <t>Usavršavanje je provedeno za radnike s invaliditetom ili radnike u nepovoljnom položaju</t>
  </si>
  <si>
    <t>Malo i mikro</t>
  </si>
  <si>
    <t>A</t>
  </si>
  <si>
    <t>B</t>
  </si>
  <si>
    <t>C</t>
  </si>
  <si>
    <t>Regionalne potpore</t>
  </si>
  <si>
    <t>Savjetovanje</t>
  </si>
  <si>
    <t>Sajmovi</t>
  </si>
  <si>
    <t>D</t>
  </si>
  <si>
    <t>Usavršavanje</t>
  </si>
  <si>
    <t>Vrste potpora</t>
  </si>
  <si>
    <t>Opis potpore</t>
  </si>
  <si>
    <t>Max Iznos</t>
  </si>
  <si>
    <t>Parametri za formule</t>
  </si>
  <si>
    <t>S</t>
  </si>
  <si>
    <t xml:space="preserve">M </t>
  </si>
  <si>
    <t>M</t>
  </si>
  <si>
    <t>Min Iznos</t>
  </si>
  <si>
    <t>Komponenta  &lt;broj komponente&gt; &lt;naziv komponente&gt;</t>
  </si>
  <si>
    <t>VRSTA TROŠKOVA [1]</t>
  </si>
  <si>
    <t>IZNOS HRK)</t>
  </si>
  <si>
    <t>SREDSTVA KORISNIKA [2] (HRK)</t>
  </si>
  <si>
    <t>POTPORA HRK)</t>
  </si>
  <si>
    <t>UKUPNO</t>
  </si>
  <si>
    <t xml:space="preserve">[1] Grupirajte glavne troškove po komponenti, npr. građevinski materijal, strojevi i alati, oprema itd. </t>
  </si>
  <si>
    <t>[2] Uključuje i financiranje na tržištu</t>
  </si>
  <si>
    <t xml:space="preserve">Potpore za kulturu i očuvanje baštine </t>
  </si>
  <si>
    <t xml:space="preserve">Potpore za ulaganje u lokalne infrastrukture </t>
  </si>
  <si>
    <t xml:space="preserve">Regionalne potpore za ulaganje </t>
  </si>
  <si>
    <r>
      <t xml:space="preserve">Potpore male vrijednosti (potpore </t>
    </r>
    <r>
      <rPr>
        <b/>
        <i/>
        <sz val="14"/>
        <rFont val="Arial"/>
        <family val="2"/>
        <charset val="238"/>
      </rPr>
      <t>de minimis</t>
    </r>
    <r>
      <rPr>
        <b/>
        <sz val="14"/>
        <rFont val="Arial"/>
        <family val="2"/>
        <charset val="238"/>
      </rPr>
      <t xml:space="preserve">) </t>
    </r>
  </si>
  <si>
    <t>Komponenta</t>
  </si>
  <si>
    <t>Naziv</t>
  </si>
  <si>
    <t xml:space="preserve">Kategorija </t>
  </si>
  <si>
    <t>Ukupni prihvatljivi troškovi</t>
  </si>
  <si>
    <t>Operativna dobit</t>
  </si>
  <si>
    <t>% prihvatljivih troškova</t>
  </si>
  <si>
    <t>Ukupno potpora</t>
  </si>
  <si>
    <t>Vlastiti izvori financiranja</t>
  </si>
  <si>
    <t>Kulturna baština</t>
  </si>
  <si>
    <t>Nije primjenjivo</t>
  </si>
  <si>
    <t>Intenzitet potpore</t>
  </si>
  <si>
    <t>Pristupačnost</t>
  </si>
  <si>
    <t>Ukupno</t>
  </si>
  <si>
    <t>SVEUKUPNO:</t>
  </si>
  <si>
    <t>Smještaj i ugostiteljstvo</t>
  </si>
  <si>
    <t xml:space="preserve">Navedite vlastiti izvor financiranja </t>
  </si>
  <si>
    <t xml:space="preserve">Prihvatljivi troškovi </t>
  </si>
  <si>
    <t>Izgradnja, nadogradnja, nabava, očuvanje, poboljšanje infrastrukture</t>
  </si>
  <si>
    <t>Nabava, uključujući najam, prijenos posjeda ili fizičko premještanje kulturne baštine</t>
  </si>
  <si>
    <t>Čuvanje, očuvanje, obnavljanje te oporavak materijalne i nematerijalne kulturne baštine (uključujući dodatne troškove za pohranjivanje uz odgovarajuće uvjete, posebne alate, materijale te troškove za dokumentaciju, istraživanje, digitalizaciju i objavljivanje)</t>
  </si>
  <si>
    <t>Poboljšanje približavanja kulturne baštine javnosti, uključujući troškove digitalizacije i ostalih novih tehnologija, troškove za poboljšanje dostupnosti za osobe s posebnim potrebama (osobito rampe i dizala za osobe s invaliditetom, upute na Brailleovom pismu i muzejski izložbeni predmeti koji se mogu dotaknuti) i za troškove promicanja kulturne raznolikosti u pogledu izlaganja, programa i posjetitelja</t>
  </si>
  <si>
    <t>Kulturni projekti i djelatnosti, programi i bespovratna sredstva namijenjene suradnji i razmjeni, uključujući troškove postupka odabira, troškove promidžbe te troškove koji nastaju kao izravna posljedica projekta</t>
  </si>
  <si>
    <t xml:space="preserve">Dokumentacija i stručne studije vezane uz navedene aktivnosti </t>
  </si>
  <si>
    <t>Iznos (HRK)</t>
  </si>
  <si>
    <t xml:space="preserve">Zemljište </t>
  </si>
  <si>
    <t>Građevine</t>
  </si>
  <si>
    <t>Strojevi</t>
  </si>
  <si>
    <t>Oprema</t>
  </si>
  <si>
    <t>Nematerijalna imovina</t>
  </si>
  <si>
    <t>Postrojenja</t>
  </si>
  <si>
    <t>Vrsta troška</t>
  </si>
  <si>
    <t>Iznos troška</t>
  </si>
  <si>
    <t xml:space="preserve">Iznos potpore izražen u bruto ekvivalentu potpore </t>
  </si>
  <si>
    <t xml:space="preserve">Datum dodjele potpore </t>
  </si>
  <si>
    <t>Pravni temelj</t>
  </si>
  <si>
    <t>Oblik potpore</t>
  </si>
  <si>
    <t xml:space="preserve">Cilj potpore </t>
  </si>
  <si>
    <t>Davatelj potpore</t>
  </si>
  <si>
    <t xml:space="preserve">Potpore male vrijednosti (potpore de minimis) </t>
  </si>
  <si>
    <t>Slobodno vrijeme i rekreacija</t>
  </si>
  <si>
    <t>Maloprodaja i zanati</t>
  </si>
  <si>
    <t xml:space="preserve">Promocija i vidljivost  </t>
  </si>
  <si>
    <t xml:space="preserve">Znanost i edukacija </t>
  </si>
  <si>
    <t xml:space="preserve">Za svaku komponentu iz odjeljka 3.3.1 (Obrazac B dio) u sljedećoj tablici navedite strukturu troškova tijekom provedbe projekta i informacije o tome kako će se ti troškovi pokriti (ponovite za svaku komponentu)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</si>
</sst>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HRK]\ * #,##0.00_-;\-[$HRK]\ * #,##0.00_-;_-[$HRK]\ * &quot;-&quot;??_-;_-@_-"/>
  </numFmts>
  <fonts count="22" x14ac:knownFonts="1">
    <font>
      <sz val="9"/>
      <color theme="1"/>
      <name val="Verdana"/>
      <family val="2"/>
    </font>
    <font>
      <b/>
      <sz val="8"/>
      <color indexed="56"/>
      <name val="Verdan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5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14"/>
      <name val="Arial"/>
      <family val="2"/>
      <charset val="238"/>
    </font>
    <font>
      <i/>
      <sz val="9"/>
      <color theme="1"/>
      <name val="Verdana"/>
      <family val="2"/>
    </font>
    <font>
      <i/>
      <sz val="10"/>
      <name val="Arial"/>
      <family val="2"/>
      <charset val="238"/>
    </font>
    <font>
      <b/>
      <sz val="11"/>
      <color theme="1"/>
      <name val="Verdana"/>
      <family val="2"/>
      <charset val="238"/>
    </font>
    <font>
      <i/>
      <sz val="10"/>
      <color theme="1"/>
      <name val="Calibri"/>
      <family val="2"/>
      <charset val="238"/>
    </font>
    <font>
      <u/>
      <sz val="9"/>
      <color theme="10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i/>
      <sz val="14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7" fillId="0" borderId="0" applyNumberFormat="0" applyFill="0" applyBorder="0" applyAlignment="0" applyProtection="0"/>
    <xf numFmtId="9" fontId="18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/>
    <xf numFmtId="0" fontId="4" fillId="3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0" fontId="0" fillId="0" borderId="0" xfId="0" applyNumberFormat="1"/>
    <xf numFmtId="0" fontId="0" fillId="0" borderId="0" xfId="0" applyAlignment="1">
      <alignment wrapText="1"/>
    </xf>
    <xf numFmtId="0" fontId="6" fillId="6" borderId="0" xfId="2"/>
    <xf numFmtId="3" fontId="6" fillId="6" borderId="0" xfId="2" applyNumberFormat="1"/>
    <xf numFmtId="0" fontId="6" fillId="6" borderId="6" xfId="2" applyBorder="1"/>
    <xf numFmtId="0" fontId="6" fillId="6" borderId="7" xfId="2" applyBorder="1"/>
    <xf numFmtId="0" fontId="6" fillId="6" borderId="8" xfId="2" applyBorder="1"/>
    <xf numFmtId="0" fontId="7" fillId="6" borderId="9" xfId="2" applyFont="1" applyBorder="1" applyAlignment="1">
      <alignment horizontal="center"/>
    </xf>
    <xf numFmtId="0" fontId="7" fillId="6" borderId="0" xfId="2" applyFont="1" applyBorder="1" applyAlignment="1">
      <alignment horizontal="center"/>
    </xf>
    <xf numFmtId="0" fontId="7" fillId="6" borderId="10" xfId="2" applyFont="1" applyBorder="1" applyAlignment="1">
      <alignment horizontal="center"/>
    </xf>
    <xf numFmtId="0" fontId="6" fillId="6" borderId="10" xfId="2" applyBorder="1"/>
    <xf numFmtId="9" fontId="7" fillId="6" borderId="9" xfId="2" applyNumberFormat="1" applyFont="1" applyBorder="1"/>
    <xf numFmtId="9" fontId="7" fillId="6" borderId="10" xfId="2" applyNumberFormat="1" applyFont="1" applyBorder="1"/>
    <xf numFmtId="9" fontId="7" fillId="6" borderId="0" xfId="2" applyNumberFormat="1" applyFont="1" applyBorder="1"/>
    <xf numFmtId="0" fontId="6" fillId="6" borderId="12" xfId="2" applyBorder="1"/>
    <xf numFmtId="0" fontId="7" fillId="6" borderId="11" xfId="2" applyFont="1" applyBorder="1" applyAlignment="1">
      <alignment horizontal="center"/>
    </xf>
    <xf numFmtId="0" fontId="7" fillId="6" borderId="2" xfId="2" applyFont="1" applyBorder="1" applyAlignment="1">
      <alignment horizontal="center"/>
    </xf>
    <xf numFmtId="0" fontId="6" fillId="6" borderId="2" xfId="2" applyBorder="1"/>
    <xf numFmtId="9" fontId="7" fillId="6" borderId="11" xfId="2" applyNumberFormat="1" applyFont="1" applyBorder="1"/>
    <xf numFmtId="9" fontId="7" fillId="6" borderId="2" xfId="2" applyNumberFormat="1" applyFont="1" applyBorder="1"/>
    <xf numFmtId="9" fontId="7" fillId="6" borderId="12" xfId="2" applyNumberFormat="1" applyFont="1" applyBorder="1"/>
    <xf numFmtId="9" fontId="6" fillId="6" borderId="13" xfId="2" applyNumberFormat="1" applyBorder="1"/>
    <xf numFmtId="9" fontId="6" fillId="6" borderId="14" xfId="2" applyNumberFormat="1" applyBorder="1"/>
    <xf numFmtId="9" fontId="6" fillId="6" borderId="15" xfId="2" applyNumberFormat="1" applyBorder="1"/>
    <xf numFmtId="0" fontId="5" fillId="5" borderId="0" xfId="1"/>
    <xf numFmtId="0" fontId="0" fillId="0" borderId="0" xfId="0" applyFill="1" applyProtection="1">
      <protection locked="0"/>
    </xf>
    <xf numFmtId="0" fontId="0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0" fillId="9" borderId="0" xfId="0" applyFill="1"/>
    <xf numFmtId="0" fontId="0" fillId="8" borderId="0" xfId="0" applyFill="1"/>
    <xf numFmtId="0" fontId="0" fillId="7" borderId="0" xfId="0" applyFill="1"/>
    <xf numFmtId="0" fontId="0" fillId="4" borderId="0" xfId="0" applyFill="1"/>
    <xf numFmtId="0" fontId="0" fillId="0" borderId="0" xfId="0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  <protection locked="0"/>
    </xf>
    <xf numFmtId="4" fontId="3" fillId="0" borderId="23" xfId="0" applyNumberFormat="1" applyFont="1" applyFill="1" applyBorder="1" applyAlignment="1" applyProtection="1">
      <alignment horizontal="left" vertical="center" wrapText="1"/>
    </xf>
    <xf numFmtId="4" fontId="3" fillId="0" borderId="25" xfId="0" applyNumberFormat="1" applyFont="1" applyFill="1" applyBorder="1" applyAlignment="1" applyProtection="1">
      <alignment horizontal="left" vertical="center" wrapText="1"/>
    </xf>
    <xf numFmtId="4" fontId="3" fillId="0" borderId="27" xfId="0" applyNumberFormat="1" applyFont="1" applyFill="1" applyBorder="1" applyAlignment="1" applyProtection="1">
      <alignment horizontal="left" vertical="center" wrapText="1"/>
    </xf>
    <xf numFmtId="0" fontId="2" fillId="0" borderId="29" xfId="0" applyFont="1" applyFill="1" applyBorder="1" applyAlignment="1" applyProtection="1">
      <alignment vertical="top" wrapText="1"/>
    </xf>
    <xf numFmtId="164" fontId="3" fillId="0" borderId="24" xfId="0" applyNumberFormat="1" applyFont="1" applyFill="1" applyBorder="1" applyAlignment="1" applyProtection="1">
      <alignment horizontal="left" wrapText="1"/>
      <protection locked="0"/>
    </xf>
    <xf numFmtId="164" fontId="3" fillId="0" borderId="26" xfId="0" applyNumberFormat="1" applyFont="1" applyFill="1" applyBorder="1" applyAlignment="1" applyProtection="1">
      <alignment horizontal="left" wrapText="1"/>
      <protection locked="0"/>
    </xf>
    <xf numFmtId="164" fontId="3" fillId="0" borderId="28" xfId="0" applyNumberFormat="1" applyFont="1" applyFill="1" applyBorder="1" applyAlignment="1" applyProtection="1">
      <alignment horizontal="left" wrapText="1"/>
      <protection locked="0"/>
    </xf>
    <xf numFmtId="164" fontId="3" fillId="0" borderId="24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6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8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22" xfId="0" applyNumberFormat="1" applyFont="1" applyFill="1" applyBorder="1" applyAlignment="1" applyProtection="1">
      <alignment horizontal="left" vertical="center" wrapText="1"/>
    </xf>
    <xf numFmtId="0" fontId="10" fillId="0" borderId="32" xfId="0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vertical="center" wrapText="1"/>
    </xf>
    <xf numFmtId="0" fontId="3" fillId="0" borderId="25" xfId="0" applyFont="1" applyFill="1" applyBorder="1" applyAlignment="1" applyProtection="1">
      <alignment vertical="center" wrapText="1"/>
    </xf>
    <xf numFmtId="1" fontId="3" fillId="0" borderId="25" xfId="0" applyNumberFormat="1" applyFont="1" applyFill="1" applyBorder="1" applyAlignment="1" applyProtection="1">
      <alignment vertical="center" wrapText="1"/>
    </xf>
    <xf numFmtId="1" fontId="3" fillId="0" borderId="27" xfId="0" applyNumberFormat="1" applyFont="1" applyFill="1" applyBorder="1" applyAlignment="1" applyProtection="1">
      <alignment vertical="center" wrapText="1"/>
    </xf>
    <xf numFmtId="0" fontId="3" fillId="0" borderId="23" xfId="0" applyFont="1" applyFill="1" applyBorder="1" applyAlignment="1" applyProtection="1">
      <alignment horizontal="left" vertical="top" wrapText="1"/>
    </xf>
    <xf numFmtId="0" fontId="3" fillId="0" borderId="25" xfId="0" applyFont="1" applyFill="1" applyBorder="1" applyAlignment="1" applyProtection="1">
      <alignment horizontal="left" vertical="top" wrapText="1"/>
    </xf>
    <xf numFmtId="0" fontId="3" fillId="0" borderId="27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Protection="1">
      <protection locked="0"/>
    </xf>
    <xf numFmtId="164" fontId="10" fillId="0" borderId="33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 applyProtection="1">
      <protection locked="0"/>
    </xf>
    <xf numFmtId="164" fontId="2" fillId="0" borderId="34" xfId="0" applyNumberFormat="1" applyFont="1" applyFill="1" applyBorder="1" applyAlignment="1" applyProtection="1">
      <alignment horizontal="left" vertical="top" wrapText="1"/>
    </xf>
    <xf numFmtId="164" fontId="3" fillId="0" borderId="35" xfId="0" applyNumberFormat="1" applyFont="1" applyFill="1" applyBorder="1" applyAlignment="1" applyProtection="1">
      <alignment horizontal="left" wrapText="1"/>
      <protection locked="0"/>
    </xf>
    <xf numFmtId="164" fontId="3" fillId="0" borderId="21" xfId="0" applyNumberFormat="1" applyFont="1" applyFill="1" applyBorder="1" applyAlignment="1" applyProtection="1">
      <alignment horizontal="left" wrapText="1"/>
      <protection locked="0"/>
    </xf>
    <xf numFmtId="164" fontId="3" fillId="0" borderId="36" xfId="0" applyNumberFormat="1" applyFont="1" applyFill="1" applyBorder="1" applyAlignment="1" applyProtection="1">
      <alignment horizontal="left" wrapText="1"/>
      <protection locked="0"/>
    </xf>
    <xf numFmtId="164" fontId="2" fillId="0" borderId="34" xfId="0" applyNumberFormat="1" applyFont="1" applyFill="1" applyBorder="1" applyAlignment="1" applyProtection="1">
      <alignment horizontal="left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64" fontId="11" fillId="0" borderId="0" xfId="0" applyNumberFormat="1" applyFont="1" applyBorder="1"/>
    <xf numFmtId="0" fontId="15" fillId="0" borderId="3" xfId="0" applyFont="1" applyBorder="1"/>
    <xf numFmtId="0" fontId="15" fillId="0" borderId="5" xfId="0" applyFont="1" applyBorder="1"/>
    <xf numFmtId="164" fontId="15" fillId="0" borderId="5" xfId="0" applyNumberFormat="1" applyFont="1" applyBorder="1"/>
    <xf numFmtId="164" fontId="15" fillId="0" borderId="4" xfId="0" applyNumberFormat="1" applyFont="1" applyBorder="1"/>
    <xf numFmtId="0" fontId="3" fillId="0" borderId="37" xfId="0" applyFont="1" applyFill="1" applyBorder="1" applyAlignment="1" applyProtection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9" fontId="0" fillId="0" borderId="0" xfId="0" applyNumberFormat="1"/>
    <xf numFmtId="0" fontId="12" fillId="9" borderId="0" xfId="0" applyFont="1" applyFill="1" applyBorder="1" applyAlignment="1" applyProtection="1">
      <alignment horizontal="center" vertical="top" wrapText="1"/>
    </xf>
    <xf numFmtId="0" fontId="12" fillId="8" borderId="0" xfId="0" applyFont="1" applyFill="1" applyBorder="1" applyAlignment="1" applyProtection="1">
      <alignment horizontal="center" vertical="top" wrapText="1"/>
    </xf>
    <xf numFmtId="0" fontId="12" fillId="7" borderId="0" xfId="0" applyFont="1" applyFill="1" applyBorder="1" applyAlignment="1" applyProtection="1">
      <alignment horizontal="center" vertical="top" wrapText="1"/>
    </xf>
    <xf numFmtId="0" fontId="12" fillId="10" borderId="0" xfId="0" applyFont="1" applyFill="1" applyBorder="1" applyAlignment="1" applyProtection="1">
      <alignment horizontal="center" vertical="top" wrapText="1"/>
    </xf>
    <xf numFmtId="9" fontId="0" fillId="0" borderId="0" xfId="0" applyNumberFormat="1" applyBorder="1"/>
    <xf numFmtId="0" fontId="0" fillId="0" borderId="42" xfId="0" applyFont="1" applyBorder="1"/>
    <xf numFmtId="164" fontId="0" fillId="0" borderId="42" xfId="0" applyNumberFormat="1" applyFont="1" applyBorder="1"/>
    <xf numFmtId="0" fontId="19" fillId="13" borderId="48" xfId="0" applyFont="1" applyFill="1" applyBorder="1"/>
    <xf numFmtId="0" fontId="19" fillId="13" borderId="49" xfId="0" applyFont="1" applyFill="1" applyBorder="1"/>
    <xf numFmtId="0" fontId="19" fillId="13" borderId="39" xfId="0" applyFont="1" applyFill="1" applyBorder="1"/>
    <xf numFmtId="0" fontId="11" fillId="0" borderId="41" xfId="0" applyFont="1" applyBorder="1" applyAlignment="1">
      <alignment horizontal="center"/>
    </xf>
    <xf numFmtId="164" fontId="0" fillId="0" borderId="43" xfId="0" applyNumberFormat="1" applyFont="1" applyBorder="1"/>
    <xf numFmtId="0" fontId="11" fillId="0" borderId="44" xfId="0" applyFont="1" applyBorder="1"/>
    <xf numFmtId="0" fontId="0" fillId="0" borderId="46" xfId="0" applyFont="1" applyBorder="1"/>
    <xf numFmtId="164" fontId="11" fillId="0" borderId="46" xfId="0" applyNumberFormat="1" applyFont="1" applyBorder="1"/>
    <xf numFmtId="164" fontId="11" fillId="0" borderId="47" xfId="0" applyNumberFormat="1" applyFont="1" applyBorder="1"/>
    <xf numFmtId="164" fontId="0" fillId="0" borderId="0" xfId="0" applyNumberFormat="1"/>
    <xf numFmtId="9" fontId="0" fillId="0" borderId="42" xfId="4" applyFont="1" applyBorder="1"/>
    <xf numFmtId="164" fontId="16" fillId="12" borderId="1" xfId="0" applyNumberFormat="1" applyFont="1" applyFill="1" applyBorder="1" applyAlignment="1">
      <alignment horizontal="center" vertical="center" wrapText="1"/>
    </xf>
    <xf numFmtId="164" fontId="17" fillId="12" borderId="1" xfId="3" applyNumberFormat="1" applyFill="1" applyBorder="1" applyAlignment="1">
      <alignment horizontal="center" vertical="center" wrapText="1"/>
    </xf>
    <xf numFmtId="164" fontId="16" fillId="12" borderId="50" xfId="0" applyNumberFormat="1" applyFont="1" applyFill="1" applyBorder="1" applyAlignment="1">
      <alignment horizontal="center" vertical="center" wrapText="1"/>
    </xf>
    <xf numFmtId="164" fontId="17" fillId="12" borderId="50" xfId="3" applyNumberFormat="1" applyFill="1" applyBorder="1" applyAlignment="1">
      <alignment horizontal="center" vertical="center" wrapText="1"/>
    </xf>
    <xf numFmtId="0" fontId="11" fillId="0" borderId="3" xfId="0" applyFont="1" applyBorder="1"/>
    <xf numFmtId="164" fontId="11" fillId="0" borderId="5" xfId="0" applyNumberFormat="1" applyFont="1" applyBorder="1"/>
    <xf numFmtId="164" fontId="11" fillId="0" borderId="4" xfId="0" applyNumberFormat="1" applyFont="1" applyBorder="1"/>
    <xf numFmtId="0" fontId="17" fillId="12" borderId="51" xfId="3" applyFill="1" applyBorder="1" applyAlignment="1">
      <alignment horizontal="center" vertical="center" wrapText="1"/>
    </xf>
    <xf numFmtId="164" fontId="16" fillId="12" borderId="52" xfId="0" applyNumberFormat="1" applyFont="1" applyFill="1" applyBorder="1" applyAlignment="1">
      <alignment horizontal="center" vertical="center" wrapText="1"/>
    </xf>
    <xf numFmtId="0" fontId="17" fillId="12" borderId="53" xfId="3" applyFill="1" applyBorder="1" applyAlignment="1">
      <alignment horizontal="center" vertical="center" wrapText="1"/>
    </xf>
    <xf numFmtId="164" fontId="16" fillId="12" borderId="54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1" borderId="52" xfId="0" applyFont="1" applyFill="1" applyBorder="1" applyAlignment="1">
      <alignment horizontal="center" vertical="center" wrapText="1"/>
    </xf>
    <xf numFmtId="0" fontId="16" fillId="11" borderId="51" xfId="0" applyFont="1" applyFill="1" applyBorder="1" applyAlignment="1">
      <alignment horizontal="center" vertical="center" wrapText="1"/>
    </xf>
    <xf numFmtId="0" fontId="0" fillId="0" borderId="42" xfId="0" applyBorder="1"/>
    <xf numFmtId="164" fontId="0" fillId="0" borderId="43" xfId="0" applyNumberFormat="1" applyBorder="1"/>
    <xf numFmtId="0" fontId="11" fillId="0" borderId="0" xfId="0" applyFont="1"/>
    <xf numFmtId="0" fontId="12" fillId="9" borderId="45" xfId="0" applyFont="1" applyFill="1" applyBorder="1" applyAlignment="1" applyProtection="1">
      <alignment horizontal="center" vertical="top" wrapText="1"/>
    </xf>
    <xf numFmtId="0" fontId="12" fillId="9" borderId="38" xfId="0" applyFont="1" applyFill="1" applyBorder="1" applyAlignment="1" applyProtection="1">
      <alignment horizontal="center" vertical="top" wrapText="1"/>
    </xf>
    <xf numFmtId="0" fontId="12" fillId="8" borderId="40" xfId="0" applyFont="1" applyFill="1" applyBorder="1" applyAlignment="1" applyProtection="1">
      <alignment horizontal="center" vertical="top" wrapText="1"/>
    </xf>
    <xf numFmtId="0" fontId="12" fillId="8" borderId="0" xfId="0" applyFont="1" applyFill="1" applyBorder="1" applyAlignment="1" applyProtection="1">
      <alignment horizontal="center" vertical="top" wrapText="1"/>
    </xf>
    <xf numFmtId="0" fontId="12" fillId="7" borderId="40" xfId="0" applyFont="1" applyFill="1" applyBorder="1" applyAlignment="1" applyProtection="1">
      <alignment horizontal="center" vertical="top" wrapText="1"/>
    </xf>
    <xf numFmtId="0" fontId="12" fillId="7" borderId="0" xfId="0" applyFont="1" applyFill="1" applyBorder="1" applyAlignment="1" applyProtection="1">
      <alignment horizontal="center" vertical="top" wrapText="1"/>
    </xf>
    <xf numFmtId="0" fontId="12" fillId="10" borderId="40" xfId="0" applyFont="1" applyFill="1" applyBorder="1" applyAlignment="1" applyProtection="1">
      <alignment horizontal="center" vertical="top" wrapText="1"/>
    </xf>
    <xf numFmtId="0" fontId="12" fillId="10" borderId="0" xfId="0" applyFont="1" applyFill="1" applyBorder="1" applyAlignment="1" applyProtection="1">
      <alignment horizontal="center" vertical="top" wrapText="1"/>
    </xf>
    <xf numFmtId="0" fontId="12" fillId="9" borderId="17" xfId="0" applyFont="1" applyFill="1" applyBorder="1" applyAlignment="1" applyProtection="1">
      <alignment horizontal="center" vertical="center"/>
      <protection locked="0"/>
    </xf>
    <xf numFmtId="0" fontId="12" fillId="9" borderId="18" xfId="0" applyFont="1" applyFill="1" applyBorder="1" applyAlignment="1" applyProtection="1">
      <alignment horizontal="center" vertical="center"/>
      <protection locked="0"/>
    </xf>
    <xf numFmtId="0" fontId="14" fillId="9" borderId="30" xfId="0" applyFont="1" applyFill="1" applyBorder="1" applyAlignment="1" applyProtection="1">
      <alignment horizontal="center" vertical="top" wrapText="1"/>
    </xf>
    <xf numFmtId="0" fontId="14" fillId="9" borderId="31" xfId="0" applyFont="1" applyFill="1" applyBorder="1" applyAlignment="1" applyProtection="1">
      <alignment horizontal="center" vertical="top" wrapText="1"/>
    </xf>
    <xf numFmtId="0" fontId="12" fillId="8" borderId="17" xfId="0" applyFont="1" applyFill="1" applyBorder="1" applyAlignment="1" applyProtection="1">
      <alignment horizontal="center" vertical="center"/>
      <protection locked="0"/>
    </xf>
    <xf numFmtId="0" fontId="12" fillId="8" borderId="18" xfId="0" applyFont="1" applyFill="1" applyBorder="1" applyAlignment="1" applyProtection="1">
      <alignment horizontal="center" vertical="center"/>
      <protection locked="0"/>
    </xf>
    <xf numFmtId="0" fontId="14" fillId="8" borderId="30" xfId="0" applyFont="1" applyFill="1" applyBorder="1" applyAlignment="1" applyProtection="1">
      <alignment horizontal="center" vertical="top" wrapText="1"/>
    </xf>
    <xf numFmtId="0" fontId="14" fillId="8" borderId="31" xfId="0" applyFont="1" applyFill="1" applyBorder="1" applyAlignment="1" applyProtection="1">
      <alignment horizontal="center" vertical="top" wrapText="1"/>
    </xf>
    <xf numFmtId="0" fontId="14" fillId="7" borderId="16" xfId="0" applyFont="1" applyFill="1" applyBorder="1" applyAlignment="1" applyProtection="1">
      <alignment horizontal="center" vertical="top" wrapText="1"/>
    </xf>
    <xf numFmtId="0" fontId="14" fillId="7" borderId="20" xfId="0" applyFont="1" applyFill="1" applyBorder="1" applyAlignment="1" applyProtection="1">
      <alignment horizontal="center" vertical="top" wrapText="1"/>
    </xf>
    <xf numFmtId="0" fontId="12" fillId="7" borderId="17" xfId="0" applyFont="1" applyFill="1" applyBorder="1" applyAlignment="1" applyProtection="1">
      <alignment horizontal="center" vertical="center"/>
      <protection locked="0"/>
    </xf>
    <xf numFmtId="0" fontId="12" fillId="7" borderId="18" xfId="0" applyFont="1" applyFill="1" applyBorder="1" applyAlignment="1" applyProtection="1">
      <alignment horizontal="center" vertical="center"/>
      <protection locked="0"/>
    </xf>
    <xf numFmtId="0" fontId="14" fillId="4" borderId="30" xfId="0" applyFont="1" applyFill="1" applyBorder="1" applyAlignment="1" applyProtection="1">
      <alignment horizontal="center" vertical="center" wrapText="1"/>
    </xf>
    <xf numFmtId="0" fontId="14" fillId="4" borderId="31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/>
      <protection locked="0"/>
    </xf>
    <xf numFmtId="0" fontId="12" fillId="4" borderId="18" xfId="0" applyFont="1" applyFill="1" applyBorder="1" applyAlignment="1" applyProtection="1">
      <alignment horizontal="center" vertical="center"/>
      <protection locked="0"/>
    </xf>
    <xf numFmtId="0" fontId="20" fillId="14" borderId="38" xfId="0" applyFont="1" applyFill="1" applyBorder="1" applyAlignment="1">
      <alignment horizontal="left" vertical="top" wrapText="1"/>
    </xf>
    <xf numFmtId="0" fontId="0" fillId="0" borderId="48" xfId="0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</cellXfs>
  <cellStyles count="5">
    <cellStyle name="Bad" xfId="1" builtinId="27"/>
    <cellStyle name="Hyperlink" xfId="3" builtinId="8"/>
    <cellStyle name="Neutral" xfId="2" builtinId="28"/>
    <cellStyle name="Normal" xfId="0" builtinId="0"/>
    <cellStyle name="Percent" xfId="4" builtinId="5"/>
  </cellStyles>
  <dxfs count="101"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</dxfs>
  <tableStyles count="0" defaultTableStyle="TableStyleMedium9" defaultPivotStyle="PivotStyleLight16"/>
  <colors>
    <mruColors>
      <color rgb="FF00FF00"/>
      <color rgb="FF5CB9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3" name="Table134" displayName="Table134" ref="A10:I16" totalsRowShown="0" headerRowDxfId="100" tableBorderDxfId="99">
  <autoFilter ref="A10:I16"/>
  <tableColumns count="9">
    <tableColumn id="1" name="Komponenta" dataDxfId="98"/>
    <tableColumn id="2" name="Naziv"/>
    <tableColumn id="3" name="Kategorija "/>
    <tableColumn id="4" name="Ukupni prihvatljivi troškovi" dataDxfId="97"/>
    <tableColumn id="5" name="Operativna dobit"/>
    <tableColumn id="6" name="Nije primjenjivo" dataDxfId="96"/>
    <tableColumn id="7" name="Ukupno potpora" dataDxfId="95"/>
    <tableColumn id="8" name="Vlastiti izvori financiranja" dataDxfId="94"/>
    <tableColumn id="9" name="Navedite vlastiti izvor financiranja " dataDxfId="9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1345" displayName="Table1345" ref="A18:I24" totalsRowShown="0" headerRowDxfId="92" tableBorderDxfId="91">
  <autoFilter ref="A18:I24"/>
  <tableColumns count="9">
    <tableColumn id="1" name="Komponenta" dataDxfId="90"/>
    <tableColumn id="2" name="Naziv"/>
    <tableColumn id="3" name="Kategorija "/>
    <tableColumn id="4" name="Ukupni prihvatljivi troškovi" dataDxfId="89"/>
    <tableColumn id="5" name="Intenzitet potpore"/>
    <tableColumn id="6" name="Nije primjenjivo" dataDxfId="88"/>
    <tableColumn id="7" name="Ukupno potpora" dataDxfId="87"/>
    <tableColumn id="8" name="Vlastiti izvori financiranja" dataDxfId="86"/>
    <tableColumn id="9" name="Navedite vlastiti izvor financiranja " dataDxfId="8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13456" displayName="Table13456" ref="A26:I32" totalsRowShown="0" headerRowDxfId="84" tableBorderDxfId="83">
  <autoFilter ref="A26:I32"/>
  <tableColumns count="9">
    <tableColumn id="1" name="Komponenta" dataDxfId="82"/>
    <tableColumn id="2" name="Naziv"/>
    <tableColumn id="3" name="Kategorija "/>
    <tableColumn id="4" name="Ukupni prihvatljivi troškovi" dataDxfId="81"/>
    <tableColumn id="5" name="Intenzitet potpore"/>
    <tableColumn id="6" name="Nije primjenjivo" dataDxfId="80"/>
    <tableColumn id="7" name="Ukupno potpora" dataDxfId="79"/>
    <tableColumn id="8" name="Vlastiti izvori financiranja" dataDxfId="78"/>
    <tableColumn id="9" name="Navedite vlastiti izvor financiranja " dataDxfId="77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1" name="Table132" displayName="Table132" ref="A1:J20" totalsRowShown="0" headerRowDxfId="76" tableBorderDxfId="75">
  <autoFilter ref="A1:J20"/>
  <tableColumns count="10">
    <tableColumn id="1" name="Komponenta" dataDxfId="74"/>
    <tableColumn id="2" name="Naziv"/>
    <tableColumn id="3" name="Vrsta troška"/>
    <tableColumn id="10" name="Iznos troška"/>
    <tableColumn id="4" name="Iznos potpore izražen u bruto ekvivalentu potpore " dataDxfId="73"/>
    <tableColumn id="5" name="Datum dodjele potpore "/>
    <tableColumn id="6" name="Davatelj potpore" dataDxfId="72"/>
    <tableColumn id="7" name="Pravni temelj"/>
    <tableColumn id="8" name="Oblik potpore"/>
    <tableColumn id="9" name="Cilj potpore 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Normal="100" workbookViewId="0">
      <selection activeCell="A3" sqref="A3"/>
    </sheetView>
  </sheetViews>
  <sheetFormatPr defaultRowHeight="11.25" x14ac:dyDescent="0.15"/>
  <cols>
    <col min="1" max="1" width="12.75" customWidth="1"/>
    <col min="2" max="2" width="47" customWidth="1"/>
    <col min="3" max="3" width="45.5" customWidth="1"/>
    <col min="4" max="4" width="23.5" customWidth="1"/>
    <col min="5" max="5" width="18.25" bestFit="1" customWidth="1"/>
    <col min="6" max="6" width="22.625" bestFit="1" customWidth="1"/>
    <col min="7" max="8" width="24.375" bestFit="1" customWidth="1"/>
    <col min="9" max="9" width="64.375" customWidth="1"/>
  </cols>
  <sheetData>
    <row r="1" spans="1:9" ht="20.25" customHeight="1" thickBot="1" x14ac:dyDescent="0.2">
      <c r="A1" s="117" t="s">
        <v>31</v>
      </c>
      <c r="B1" s="118"/>
      <c r="C1" s="118"/>
      <c r="D1" s="118"/>
      <c r="E1" s="118"/>
      <c r="F1" s="118"/>
      <c r="G1" s="118"/>
      <c r="H1" s="118"/>
      <c r="I1" s="82"/>
    </row>
    <row r="2" spans="1:9" x14ac:dyDescent="0.15">
      <c r="A2" s="89" t="s">
        <v>35</v>
      </c>
      <c r="B2" s="90" t="s">
        <v>36</v>
      </c>
      <c r="C2" s="90" t="s">
        <v>37</v>
      </c>
      <c r="D2" s="90" t="s">
        <v>38</v>
      </c>
      <c r="E2" s="90" t="s">
        <v>39</v>
      </c>
      <c r="F2" s="90" t="s">
        <v>40</v>
      </c>
      <c r="G2" s="90" t="s">
        <v>41</v>
      </c>
      <c r="H2" s="90" t="s">
        <v>42</v>
      </c>
      <c r="I2" s="91" t="s">
        <v>50</v>
      </c>
    </row>
    <row r="3" spans="1:9" x14ac:dyDescent="0.15">
      <c r="A3" s="92">
        <v>1</v>
      </c>
      <c r="B3" s="114"/>
      <c r="C3" s="114"/>
      <c r="D3" s="88"/>
      <c r="E3" s="88"/>
      <c r="F3" s="99"/>
      <c r="G3" s="88"/>
      <c r="H3" s="88"/>
      <c r="I3" s="115"/>
    </row>
    <row r="4" spans="1:9" x14ac:dyDescent="0.15">
      <c r="A4" s="92">
        <v>2</v>
      </c>
      <c r="B4" s="114"/>
      <c r="C4" s="114"/>
      <c r="D4" s="88"/>
      <c r="E4" s="88"/>
      <c r="F4" s="99"/>
      <c r="G4" s="88"/>
      <c r="H4" s="88"/>
      <c r="I4" s="115"/>
    </row>
    <row r="5" spans="1:9" x14ac:dyDescent="0.15">
      <c r="A5" s="92">
        <v>3</v>
      </c>
      <c r="B5" s="114"/>
      <c r="C5" s="114"/>
      <c r="D5" s="88"/>
      <c r="E5" s="88"/>
      <c r="F5" s="99"/>
      <c r="G5" s="88"/>
      <c r="H5" s="88"/>
      <c r="I5" s="115"/>
    </row>
    <row r="6" spans="1:9" x14ac:dyDescent="0.15">
      <c r="A6" s="92">
        <v>4</v>
      </c>
      <c r="B6" s="87"/>
      <c r="C6" s="114"/>
      <c r="D6" s="88"/>
      <c r="E6" s="88"/>
      <c r="F6" s="99"/>
      <c r="G6" s="88"/>
      <c r="H6" s="88"/>
      <c r="I6" s="93"/>
    </row>
    <row r="7" spans="1:9" x14ac:dyDescent="0.15">
      <c r="A7" s="92">
        <v>5</v>
      </c>
      <c r="B7" s="87"/>
      <c r="C7" s="114"/>
      <c r="D7" s="88"/>
      <c r="E7" s="88"/>
      <c r="F7" s="99"/>
      <c r="G7" s="88"/>
      <c r="H7" s="88"/>
      <c r="I7" s="93"/>
    </row>
    <row r="8" spans="1:9" ht="12" thickBot="1" x14ac:dyDescent="0.2">
      <c r="A8" s="94" t="s">
        <v>47</v>
      </c>
      <c r="B8" s="95"/>
      <c r="C8" s="95"/>
      <c r="D8" s="96">
        <f>SUM(D3:D7)</f>
        <v>0</v>
      </c>
      <c r="E8" s="96">
        <f>SUM(E3:E7)</f>
        <v>0</v>
      </c>
      <c r="F8" s="96"/>
      <c r="G8" s="96">
        <f>SUM(G3:G7)</f>
        <v>0</v>
      </c>
      <c r="H8" s="96">
        <f>SUM(H3:H7)</f>
        <v>0</v>
      </c>
      <c r="I8" s="97"/>
    </row>
    <row r="9" spans="1:9" ht="18.75" customHeight="1" thickBot="1" x14ac:dyDescent="0.2">
      <c r="A9" s="119" t="s">
        <v>32</v>
      </c>
      <c r="B9" s="120"/>
      <c r="C9" s="120"/>
      <c r="D9" s="120"/>
      <c r="E9" s="120"/>
      <c r="F9" s="120"/>
      <c r="G9" s="120"/>
      <c r="H9" s="120"/>
      <c r="I9" s="83"/>
    </row>
    <row r="10" spans="1:9" x14ac:dyDescent="0.15">
      <c r="A10" s="89" t="s">
        <v>35</v>
      </c>
      <c r="B10" s="90" t="s">
        <v>36</v>
      </c>
      <c r="C10" s="90" t="s">
        <v>37</v>
      </c>
      <c r="D10" s="90" t="s">
        <v>38</v>
      </c>
      <c r="E10" s="90" t="s">
        <v>39</v>
      </c>
      <c r="F10" s="116" t="s">
        <v>44</v>
      </c>
      <c r="G10" s="90" t="s">
        <v>41</v>
      </c>
      <c r="H10" s="90" t="s">
        <v>42</v>
      </c>
      <c r="I10" s="91" t="s">
        <v>50</v>
      </c>
    </row>
    <row r="11" spans="1:9" x14ac:dyDescent="0.15">
      <c r="A11" s="70">
        <v>1</v>
      </c>
      <c r="B11" s="71"/>
      <c r="C11" s="71"/>
      <c r="D11" s="72"/>
      <c r="E11" s="88"/>
      <c r="F11" s="98"/>
      <c r="G11" s="72"/>
      <c r="H11" s="72"/>
      <c r="I11" s="115"/>
    </row>
    <row r="12" spans="1:9" x14ac:dyDescent="0.15">
      <c r="A12" s="70">
        <v>2</v>
      </c>
      <c r="B12" s="71"/>
      <c r="C12" s="71"/>
      <c r="D12" s="72"/>
      <c r="E12" s="88"/>
      <c r="F12" s="98"/>
      <c r="G12" s="72"/>
      <c r="H12" s="72"/>
      <c r="I12" s="115"/>
    </row>
    <row r="13" spans="1:9" x14ac:dyDescent="0.15">
      <c r="A13" s="70">
        <v>3</v>
      </c>
      <c r="B13" s="71"/>
      <c r="C13" s="71"/>
      <c r="D13" s="72"/>
      <c r="E13" s="88"/>
      <c r="F13" s="98"/>
      <c r="G13" s="72"/>
      <c r="H13" s="72"/>
      <c r="I13" s="72"/>
    </row>
    <row r="14" spans="1:9" x14ac:dyDescent="0.15">
      <c r="A14" s="70">
        <v>4</v>
      </c>
      <c r="B14" s="71"/>
      <c r="C14" s="71"/>
      <c r="D14" s="72"/>
      <c r="E14" s="88"/>
      <c r="F14" s="98"/>
      <c r="G14" s="72"/>
      <c r="H14" s="72"/>
      <c r="I14" s="72"/>
    </row>
    <row r="15" spans="1:9" x14ac:dyDescent="0.15">
      <c r="A15" s="70">
        <v>5</v>
      </c>
      <c r="B15" s="71"/>
      <c r="C15" s="71"/>
      <c r="D15" s="72"/>
      <c r="E15" s="88"/>
      <c r="F15" s="98"/>
      <c r="G15" s="72"/>
      <c r="H15" s="72"/>
      <c r="I15" s="72"/>
    </row>
    <row r="16" spans="1:9" ht="12" thickBot="1" x14ac:dyDescent="0.2">
      <c r="A16" s="94" t="s">
        <v>47</v>
      </c>
      <c r="B16" s="71"/>
      <c r="C16" s="71"/>
      <c r="D16" s="73">
        <f>SUM(D11:D15)</f>
        <v>0</v>
      </c>
      <c r="E16" s="71"/>
      <c r="F16" s="98"/>
      <c r="G16" s="73">
        <f>SUM(G11:G15)</f>
        <v>0</v>
      </c>
      <c r="H16" s="73">
        <f>SUM(H11:H15)</f>
        <v>0</v>
      </c>
      <c r="I16" s="73"/>
    </row>
    <row r="17" spans="1:9" ht="18.75" customHeight="1" thickBot="1" x14ac:dyDescent="0.2">
      <c r="A17" s="121" t="s">
        <v>33</v>
      </c>
      <c r="B17" s="122"/>
      <c r="C17" s="122"/>
      <c r="D17" s="122"/>
      <c r="E17" s="122"/>
      <c r="F17" s="122"/>
      <c r="G17" s="122"/>
      <c r="H17" s="122"/>
      <c r="I17" s="84"/>
    </row>
    <row r="18" spans="1:9" x14ac:dyDescent="0.15">
      <c r="A18" s="89" t="s">
        <v>35</v>
      </c>
      <c r="B18" s="90" t="s">
        <v>36</v>
      </c>
      <c r="C18" s="90" t="s">
        <v>37</v>
      </c>
      <c r="D18" s="90" t="s">
        <v>38</v>
      </c>
      <c r="E18" s="69" t="s">
        <v>45</v>
      </c>
      <c r="F18" s="116" t="s">
        <v>44</v>
      </c>
      <c r="G18" s="90" t="s">
        <v>41</v>
      </c>
      <c r="H18" s="90" t="s">
        <v>42</v>
      </c>
      <c r="I18" s="91" t="s">
        <v>50</v>
      </c>
    </row>
    <row r="19" spans="1:9" x14ac:dyDescent="0.15">
      <c r="A19" s="70">
        <v>1</v>
      </c>
      <c r="B19" s="71"/>
      <c r="C19" s="71"/>
      <c r="D19" s="72"/>
      <c r="E19" s="86"/>
      <c r="F19" s="98"/>
      <c r="G19" s="72"/>
      <c r="H19" s="72"/>
      <c r="I19" s="115"/>
    </row>
    <row r="20" spans="1:9" x14ac:dyDescent="0.15">
      <c r="A20" s="70">
        <v>2</v>
      </c>
      <c r="B20" s="71"/>
      <c r="C20" s="71"/>
      <c r="D20" s="72"/>
      <c r="E20" s="86"/>
      <c r="F20" s="98"/>
      <c r="G20" s="72"/>
      <c r="H20" s="72"/>
      <c r="I20" s="115"/>
    </row>
    <row r="21" spans="1:9" x14ac:dyDescent="0.15">
      <c r="A21" s="70">
        <v>3</v>
      </c>
      <c r="B21" s="71"/>
      <c r="C21" s="71"/>
      <c r="D21" s="72"/>
      <c r="E21" s="71"/>
      <c r="F21" s="98"/>
      <c r="G21" s="72"/>
      <c r="H21" s="72"/>
      <c r="I21" s="72"/>
    </row>
    <row r="22" spans="1:9" x14ac:dyDescent="0.15">
      <c r="A22" s="70">
        <v>4</v>
      </c>
      <c r="B22" s="71"/>
      <c r="C22" s="71"/>
      <c r="D22" s="72"/>
      <c r="E22" s="71"/>
      <c r="F22" s="98"/>
      <c r="G22" s="72"/>
      <c r="H22" s="72"/>
      <c r="I22" s="72"/>
    </row>
    <row r="23" spans="1:9" x14ac:dyDescent="0.15">
      <c r="A23" s="70">
        <v>5</v>
      </c>
      <c r="B23" s="71"/>
      <c r="C23" s="71"/>
      <c r="D23" s="72"/>
      <c r="E23" s="71"/>
      <c r="F23" s="98"/>
      <c r="G23" s="72"/>
      <c r="H23" s="72"/>
      <c r="I23" s="72"/>
    </row>
    <row r="24" spans="1:9" ht="12" thickBot="1" x14ac:dyDescent="0.2">
      <c r="A24" s="94" t="s">
        <v>47</v>
      </c>
      <c r="B24" s="71"/>
      <c r="C24" s="71"/>
      <c r="D24" s="73">
        <f>SUM(D19:D23)</f>
        <v>0</v>
      </c>
      <c r="E24" s="69"/>
      <c r="F24" s="98"/>
      <c r="G24" s="73">
        <f>SUM(G19:G23)</f>
        <v>0</v>
      </c>
      <c r="H24" s="73">
        <f>SUM(H19:H23)</f>
        <v>0</v>
      </c>
      <c r="I24" s="73"/>
    </row>
    <row r="25" spans="1:9" ht="18.75" customHeight="1" thickBot="1" x14ac:dyDescent="0.2">
      <c r="A25" s="123" t="s">
        <v>34</v>
      </c>
      <c r="B25" s="124"/>
      <c r="C25" s="124"/>
      <c r="D25" s="124"/>
      <c r="E25" s="124"/>
      <c r="F25" s="124"/>
      <c r="G25" s="124"/>
      <c r="H25" s="124"/>
      <c r="I25" s="85"/>
    </row>
    <row r="26" spans="1:9" x14ac:dyDescent="0.15">
      <c r="A26" s="89" t="s">
        <v>35</v>
      </c>
      <c r="B26" s="90" t="s">
        <v>36</v>
      </c>
      <c r="C26" s="90" t="s">
        <v>37</v>
      </c>
      <c r="D26" s="90" t="s">
        <v>38</v>
      </c>
      <c r="E26" s="69" t="s">
        <v>45</v>
      </c>
      <c r="F26" s="116" t="s">
        <v>44</v>
      </c>
      <c r="G26" s="90" t="s">
        <v>41</v>
      </c>
      <c r="H26" s="90" t="s">
        <v>42</v>
      </c>
      <c r="I26" s="91" t="s">
        <v>50</v>
      </c>
    </row>
    <row r="27" spans="1:9" x14ac:dyDescent="0.15">
      <c r="A27" s="70">
        <v>1</v>
      </c>
      <c r="B27" s="71"/>
      <c r="C27" s="71"/>
      <c r="D27" s="72"/>
      <c r="E27" s="86"/>
      <c r="F27" s="98"/>
      <c r="G27" s="72"/>
      <c r="H27" s="72"/>
      <c r="I27" s="115"/>
    </row>
    <row r="28" spans="1:9" x14ac:dyDescent="0.15">
      <c r="A28" s="70">
        <v>2</v>
      </c>
      <c r="B28" s="71"/>
      <c r="C28" s="71"/>
      <c r="D28" s="72"/>
      <c r="E28" s="86"/>
      <c r="F28" s="98"/>
      <c r="G28" s="72"/>
      <c r="H28" s="72"/>
      <c r="I28" s="115"/>
    </row>
    <row r="29" spans="1:9" x14ac:dyDescent="0.15">
      <c r="A29" s="70">
        <v>3</v>
      </c>
      <c r="B29" s="71"/>
      <c r="C29" s="71"/>
      <c r="D29" s="72"/>
      <c r="E29" s="71"/>
      <c r="F29" s="98"/>
      <c r="G29" s="72"/>
      <c r="H29" s="72"/>
      <c r="I29" s="72"/>
    </row>
    <row r="30" spans="1:9" x14ac:dyDescent="0.15">
      <c r="A30" s="70">
        <v>4</v>
      </c>
      <c r="B30" s="71"/>
      <c r="C30" s="71"/>
      <c r="D30" s="72"/>
      <c r="E30" s="71"/>
      <c r="F30" s="98"/>
      <c r="G30" s="72"/>
      <c r="H30" s="72"/>
      <c r="I30" s="72"/>
    </row>
    <row r="31" spans="1:9" x14ac:dyDescent="0.15">
      <c r="A31" s="70">
        <v>5</v>
      </c>
      <c r="B31" s="71"/>
      <c r="C31" s="71"/>
      <c r="D31" s="72"/>
      <c r="E31" s="71"/>
      <c r="F31" s="98"/>
      <c r="G31" s="72"/>
      <c r="H31" s="72"/>
      <c r="I31" s="72"/>
    </row>
    <row r="32" spans="1:9" ht="12" thickBot="1" x14ac:dyDescent="0.2">
      <c r="A32" s="94" t="s">
        <v>47</v>
      </c>
      <c r="B32" s="71"/>
      <c r="C32" s="71"/>
      <c r="D32" s="73">
        <f>SUM(D27:D31)</f>
        <v>0</v>
      </c>
      <c r="E32" s="69"/>
      <c r="F32" s="98"/>
      <c r="G32" s="73">
        <f>SUM(G27:G31)</f>
        <v>0</v>
      </c>
      <c r="H32" s="73">
        <f>SUM(H27:H31)</f>
        <v>0</v>
      </c>
      <c r="I32" s="73"/>
    </row>
    <row r="33" spans="1:8" ht="12" thickBot="1" x14ac:dyDescent="0.2"/>
    <row r="34" spans="1:8" ht="15" thickBot="1" x14ac:dyDescent="0.25">
      <c r="A34" s="74" t="s">
        <v>48</v>
      </c>
      <c r="B34" s="75"/>
      <c r="C34" s="75"/>
      <c r="D34" s="76">
        <f>D32+D24+D16+D8</f>
        <v>0</v>
      </c>
      <c r="E34" s="76"/>
      <c r="F34" s="76"/>
      <c r="G34" s="77">
        <f>G32+G24+G16+G8</f>
        <v>0</v>
      </c>
      <c r="H34" s="77">
        <f>H32+H24+H16+H8</f>
        <v>0</v>
      </c>
    </row>
  </sheetData>
  <mergeCells count="4">
    <mergeCell ref="A1:H1"/>
    <mergeCell ref="A9:H9"/>
    <mergeCell ref="A17:H17"/>
    <mergeCell ref="A25:H25"/>
  </mergeCells>
  <conditionalFormatting sqref="G11:G15 A19:E23 G19:G23 G27:G31 A27:E31 A3:I7 A11:E15">
    <cfRule type="expression" dxfId="71" priority="81">
      <formula>+$C3="De minimis aid"</formula>
    </cfRule>
    <cfRule type="expression" dxfId="70" priority="82">
      <formula>+$C3="Aid for culture &amp; heritage conservation"</formula>
    </cfRule>
    <cfRule type="expression" dxfId="69" priority="83">
      <formula>+$C3="Aid for local infrastructure"</formula>
    </cfRule>
    <cfRule type="expression" dxfId="68" priority="84">
      <formula>+$C3="Regional aid"</formula>
    </cfRule>
  </conditionalFormatting>
  <conditionalFormatting sqref="H11:H15">
    <cfRule type="expression" dxfId="67" priority="65">
      <formula>+$C11="De minimis aid"</formula>
    </cfRule>
    <cfRule type="expression" dxfId="66" priority="66">
      <formula>+$C11="Aid for culture &amp; heritage conservation"</formula>
    </cfRule>
    <cfRule type="expression" dxfId="65" priority="67">
      <formula>+$C11="Aid for local infrastructure"</formula>
    </cfRule>
    <cfRule type="expression" dxfId="64" priority="68">
      <formula>+$C11="Regional aid"</formula>
    </cfRule>
  </conditionalFormatting>
  <conditionalFormatting sqref="H19:H23">
    <cfRule type="expression" dxfId="63" priority="61">
      <formula>+$C19="De minimis aid"</formula>
    </cfRule>
    <cfRule type="expression" dxfId="62" priority="62">
      <formula>+$C19="Aid for culture &amp; heritage conservation"</formula>
    </cfRule>
    <cfRule type="expression" dxfId="61" priority="63">
      <formula>+$C19="Aid for local infrastructure"</formula>
    </cfRule>
    <cfRule type="expression" dxfId="60" priority="64">
      <formula>+$C19="Regional aid"</formula>
    </cfRule>
  </conditionalFormatting>
  <conditionalFormatting sqref="H27:H31">
    <cfRule type="expression" dxfId="59" priority="53">
      <formula>+$C27="De minimis aid"</formula>
    </cfRule>
    <cfRule type="expression" dxfId="58" priority="54">
      <formula>+$C27="Aid for culture &amp; heritage conservation"</formula>
    </cfRule>
    <cfRule type="expression" dxfId="57" priority="55">
      <formula>+$C27="Aid for local infrastructure"</formula>
    </cfRule>
    <cfRule type="expression" dxfId="56" priority="56">
      <formula>+$C27="Regional aid"</formula>
    </cfRule>
  </conditionalFormatting>
  <conditionalFormatting sqref="I13:I15">
    <cfRule type="expression" dxfId="55" priority="49">
      <formula>+$C13="De minimis aid"</formula>
    </cfRule>
    <cfRule type="expression" dxfId="54" priority="50">
      <formula>+$C13="Aid for culture &amp; heritage conservation"</formula>
    </cfRule>
    <cfRule type="expression" dxfId="53" priority="51">
      <formula>+$C13="Aid for local infrastructure"</formula>
    </cfRule>
    <cfRule type="expression" dxfId="52" priority="52">
      <formula>+$C13="Regional aid"</formula>
    </cfRule>
  </conditionalFormatting>
  <conditionalFormatting sqref="I19 I21:I23">
    <cfRule type="expression" dxfId="51" priority="45">
      <formula>+$C19="De minimis aid"</formula>
    </cfRule>
    <cfRule type="expression" dxfId="50" priority="46">
      <formula>+$C19="Aid for culture &amp; heritage conservation"</formula>
    </cfRule>
    <cfRule type="expression" dxfId="49" priority="47">
      <formula>+$C19="Aid for local infrastructure"</formula>
    </cfRule>
    <cfRule type="expression" dxfId="48" priority="48">
      <formula>+$C19="Regional aid"</formula>
    </cfRule>
  </conditionalFormatting>
  <conditionalFormatting sqref="I29:I31">
    <cfRule type="expression" dxfId="47" priority="41">
      <formula>+$C29="De minimis aid"</formula>
    </cfRule>
    <cfRule type="expression" dxfId="46" priority="42">
      <formula>+$C29="Aid for culture &amp; heritage conservation"</formula>
    </cfRule>
    <cfRule type="expression" dxfId="45" priority="43">
      <formula>+$C29="Aid for local infrastructure"</formula>
    </cfRule>
    <cfRule type="expression" dxfId="44" priority="44">
      <formula>+$C29="Regional aid"</formula>
    </cfRule>
  </conditionalFormatting>
  <conditionalFormatting sqref="I11">
    <cfRule type="expression" dxfId="43" priority="37">
      <formula>+$C11="De minimis aid"</formula>
    </cfRule>
    <cfRule type="expression" dxfId="42" priority="38">
      <formula>+$C11="Aid for culture &amp; heritage conservation"</formula>
    </cfRule>
    <cfRule type="expression" dxfId="41" priority="39">
      <formula>+$C11="Aid for local infrastructure"</formula>
    </cfRule>
    <cfRule type="expression" dxfId="40" priority="40">
      <formula>+$C11="Regional aid"</formula>
    </cfRule>
  </conditionalFormatting>
  <conditionalFormatting sqref="I12">
    <cfRule type="expression" dxfId="39" priority="33">
      <formula>+$C12="De minimis aid"</formula>
    </cfRule>
    <cfRule type="expression" dxfId="38" priority="34">
      <formula>+$C12="Aid for culture &amp; heritage conservation"</formula>
    </cfRule>
    <cfRule type="expression" dxfId="37" priority="35">
      <formula>+$C12="Aid for local infrastructure"</formula>
    </cfRule>
    <cfRule type="expression" dxfId="36" priority="36">
      <formula>+$C12="Regional aid"</formula>
    </cfRule>
  </conditionalFormatting>
  <conditionalFormatting sqref="I20">
    <cfRule type="expression" dxfId="35" priority="29">
      <formula>+$C20="De minimis aid"</formula>
    </cfRule>
    <cfRule type="expression" dxfId="34" priority="30">
      <formula>+$C20="Aid for culture &amp; heritage conservation"</formula>
    </cfRule>
    <cfRule type="expression" dxfId="33" priority="31">
      <formula>+$C20="Aid for local infrastructure"</formula>
    </cfRule>
    <cfRule type="expression" dxfId="32" priority="32">
      <formula>+$C20="Regional aid"</formula>
    </cfRule>
  </conditionalFormatting>
  <conditionalFormatting sqref="I27">
    <cfRule type="expression" dxfId="31" priority="25">
      <formula>+$C27="De minimis aid"</formula>
    </cfRule>
    <cfRule type="expression" dxfId="30" priority="26">
      <formula>+$C27="Aid for culture &amp; heritage conservation"</formula>
    </cfRule>
    <cfRule type="expression" dxfId="29" priority="27">
      <formula>+$C27="Aid for local infrastructure"</formula>
    </cfRule>
    <cfRule type="expression" dxfId="28" priority="28">
      <formula>+$C27="Regional aid"</formula>
    </cfRule>
  </conditionalFormatting>
  <conditionalFormatting sqref="I28">
    <cfRule type="expression" dxfId="27" priority="21">
      <formula>+$C28="De minimis aid"</formula>
    </cfRule>
    <cfRule type="expression" dxfId="26" priority="22">
      <formula>+$C28="Aid for culture &amp; heritage conservation"</formula>
    </cfRule>
    <cfRule type="expression" dxfId="25" priority="23">
      <formula>+$C28="Aid for local infrastructure"</formula>
    </cfRule>
    <cfRule type="expression" dxfId="24" priority="24">
      <formula>+$C28="Regional aid"</formula>
    </cfRule>
  </conditionalFormatting>
  <conditionalFormatting sqref="I11:I12">
    <cfRule type="expression" dxfId="23" priority="17">
      <formula>+$C11="De minimis aid"</formula>
    </cfRule>
    <cfRule type="expression" dxfId="22" priority="18">
      <formula>+$C11="Aid for culture &amp; heritage conservation"</formula>
    </cfRule>
    <cfRule type="expression" dxfId="21" priority="19">
      <formula>+$C11="Aid for local infrastructure"</formula>
    </cfRule>
    <cfRule type="expression" dxfId="20" priority="20">
      <formula>+$C11="Regional aid"</formula>
    </cfRule>
  </conditionalFormatting>
  <conditionalFormatting sqref="I20">
    <cfRule type="expression" dxfId="19" priority="13">
      <formula>+$C20="De minimis aid"</formula>
    </cfRule>
    <cfRule type="expression" dxfId="18" priority="14">
      <formula>+$C20="Aid for culture &amp; heritage conservation"</formula>
    </cfRule>
    <cfRule type="expression" dxfId="17" priority="15">
      <formula>+$C20="Aid for local infrastructure"</formula>
    </cfRule>
    <cfRule type="expression" dxfId="16" priority="16">
      <formula>+$C20="Regional aid"</formula>
    </cfRule>
  </conditionalFormatting>
  <conditionalFormatting sqref="I19">
    <cfRule type="expression" dxfId="15" priority="9">
      <formula>+$C19="De minimis aid"</formula>
    </cfRule>
    <cfRule type="expression" dxfId="14" priority="10">
      <formula>+$C19="Aid for culture &amp; heritage conservation"</formula>
    </cfRule>
    <cfRule type="expression" dxfId="13" priority="11">
      <formula>+$C19="Aid for local infrastructure"</formula>
    </cfRule>
    <cfRule type="expression" dxfId="12" priority="12">
      <formula>+$C19="Regional aid"</formula>
    </cfRule>
  </conditionalFormatting>
  <conditionalFormatting sqref="I27:I28">
    <cfRule type="expression" dxfId="11" priority="5">
      <formula>+$C27="De minimis aid"</formula>
    </cfRule>
    <cfRule type="expression" dxfId="10" priority="6">
      <formula>+$C27="Aid for culture &amp; heritage conservation"</formula>
    </cfRule>
    <cfRule type="expression" dxfId="9" priority="7">
      <formula>+$C27="Aid for local infrastructure"</formula>
    </cfRule>
    <cfRule type="expression" dxfId="8" priority="8">
      <formula>+$C27="Regional aid"</formula>
    </cfRule>
  </conditionalFormatting>
  <conditionalFormatting sqref="I27:I28">
    <cfRule type="expression" dxfId="7" priority="1">
      <formula>+$C27="De minimis aid"</formula>
    </cfRule>
    <cfRule type="expression" dxfId="6" priority="2">
      <formula>+$C27="Aid for culture &amp; heritage conservation"</formula>
    </cfRule>
    <cfRule type="expression" dxfId="5" priority="3">
      <formula>+$C27="Aid for local infrastructure"</formula>
    </cfRule>
    <cfRule type="expression" dxfId="4" priority="4">
      <formula>+$C27="Regional aid"</formula>
    </cfRule>
  </conditionalFormatting>
  <dataValidations count="2">
    <dataValidation allowBlank="1" showInputMessage="1" showErrorMessage="1" prompt="Depending the size of enterprise, the intensity of aid is the following: 25% for large enterprises, 35% for medium enterprises and 45% for small enterprises according to the regional aid map (see art.9 of the aid programme)." sqref="G19:G23"/>
    <dataValidation allowBlank="1" showInputMessage="1" showErrorMessage="1" prompt="including those obtained from the market e.g. loan_x000a_" sqref="H18:I18 H10:I10 H26:I26 H2:I2"/>
  </dataValidations>
  <pageMargins left="0.7" right="0.7" top="0.75" bottom="0.75" header="0.3" footer="0.3"/>
  <pageSetup paperSize="9" scale="57" orientation="landscape" r:id="rId1"/>
  <legacyDrawing r:id="rId2"/>
  <tableParts count="3">
    <tablePart r:id="rId3"/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Popis!$B$1:$B$2</xm:f>
          </x14:formula1>
          <xm:sqref>C8</xm:sqref>
        </x14:dataValidation>
        <x14:dataValidation type="list" allowBlank="1" showInputMessage="1" showErrorMessage="1">
          <x14:formula1>
            <xm:f>Popis!$B$21:$B$25</xm:f>
          </x14:formula1>
          <xm:sqref>C27:C31</xm:sqref>
        </x14:dataValidation>
        <x14:dataValidation type="list" allowBlank="1" showInputMessage="1" showErrorMessage="1">
          <x14:formula1>
            <xm:f>Popis!$B$14:$B$17</xm:f>
          </x14:formula1>
          <xm:sqref>C11:C15</xm:sqref>
        </x14:dataValidation>
        <x14:dataValidation type="list" allowBlank="1" showInputMessage="1" showErrorMessage="1">
          <x14:formula1>
            <xm:f>Popis!$B$19:$B$20</xm:f>
          </x14:formula1>
          <xm:sqref>C19:C23</xm:sqref>
        </x14:dataValidation>
        <x14:dataValidation type="list" allowBlank="1" showInputMessage="1" showErrorMessage="1">
          <x14:formula1>
            <xm:f>Popis!$B$9:$B$14</xm:f>
          </x14:formula1>
          <xm:sqref>C3:C7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C51"/>
  <sheetViews>
    <sheetView zoomScale="110" zoomScaleNormal="110" workbookViewId="0">
      <selection activeCell="A9" sqref="A9"/>
    </sheetView>
  </sheetViews>
  <sheetFormatPr defaultColWidth="9" defaultRowHeight="11.25" x14ac:dyDescent="0.15"/>
  <cols>
    <col min="1" max="1" width="120.75" style="29" customWidth="1"/>
    <col min="2" max="2" width="21.75" style="29" customWidth="1"/>
    <col min="3" max="16384" width="9" style="29"/>
  </cols>
  <sheetData>
    <row r="1" spans="1:3" ht="18" customHeight="1" thickTop="1" x14ac:dyDescent="0.15">
      <c r="A1" s="125" t="s">
        <v>23</v>
      </c>
      <c r="B1" s="126"/>
    </row>
    <row r="2" spans="1:3" s="38" customFormat="1" ht="13.5" thickBot="1" x14ac:dyDescent="0.2">
      <c r="A2" s="127" t="s">
        <v>31</v>
      </c>
      <c r="B2" s="128"/>
      <c r="C2" s="37"/>
    </row>
    <row r="3" spans="1:3" s="31" customFormat="1" ht="15.75" thickBot="1" x14ac:dyDescent="0.2">
      <c r="A3" s="39" t="s">
        <v>51</v>
      </c>
      <c r="B3" s="40" t="s">
        <v>58</v>
      </c>
    </row>
    <row r="4" spans="1:3" ht="12.75" x14ac:dyDescent="0.15">
      <c r="A4" s="41" t="s">
        <v>52</v>
      </c>
      <c r="B4" s="48"/>
    </row>
    <row r="5" spans="1:3" ht="12.75" x14ac:dyDescent="0.15">
      <c r="A5" s="42" t="s">
        <v>53</v>
      </c>
      <c r="B5" s="49"/>
    </row>
    <row r="6" spans="1:3" ht="25.5" x14ac:dyDescent="0.15">
      <c r="A6" s="42" t="s">
        <v>54</v>
      </c>
      <c r="B6" s="49"/>
    </row>
    <row r="7" spans="1:3" ht="38.25" x14ac:dyDescent="0.15">
      <c r="A7" s="42" t="s">
        <v>55</v>
      </c>
      <c r="B7" s="49"/>
    </row>
    <row r="8" spans="1:3" ht="25.5" x14ac:dyDescent="0.15">
      <c r="A8" s="42" t="s">
        <v>56</v>
      </c>
      <c r="B8" s="49"/>
    </row>
    <row r="9" spans="1:3" ht="13.5" thickBot="1" x14ac:dyDescent="0.2">
      <c r="A9" s="43" t="s">
        <v>57</v>
      </c>
      <c r="B9" s="50"/>
    </row>
    <row r="10" spans="1:3" ht="13.5" thickBot="1" x14ac:dyDescent="0.2">
      <c r="A10" s="44" t="s">
        <v>28</v>
      </c>
      <c r="B10" s="51">
        <f>SUM(B4:B9)</f>
        <v>0</v>
      </c>
    </row>
    <row r="11" spans="1:3" ht="18.75" thickTop="1" x14ac:dyDescent="0.15">
      <c r="A11" s="125" t="s">
        <v>23</v>
      </c>
      <c r="B11" s="126"/>
    </row>
    <row r="12" spans="1:3" ht="13.5" thickBot="1" x14ac:dyDescent="0.2">
      <c r="A12" s="127" t="s">
        <v>31</v>
      </c>
      <c r="B12" s="128"/>
    </row>
    <row r="13" spans="1:3" s="31" customFormat="1" ht="15.75" thickBot="1" x14ac:dyDescent="0.2">
      <c r="A13" s="39" t="s">
        <v>51</v>
      </c>
      <c r="B13" s="40" t="s">
        <v>58</v>
      </c>
    </row>
    <row r="14" spans="1:3" ht="12.75" x14ac:dyDescent="0.15">
      <c r="A14" s="41" t="s">
        <v>52</v>
      </c>
      <c r="B14" s="48"/>
    </row>
    <row r="15" spans="1:3" ht="12.75" x14ac:dyDescent="0.15">
      <c r="A15" s="42" t="s">
        <v>53</v>
      </c>
      <c r="B15" s="49"/>
    </row>
    <row r="16" spans="1:3" ht="25.5" x14ac:dyDescent="0.15">
      <c r="A16" s="42" t="s">
        <v>54</v>
      </c>
      <c r="B16" s="49"/>
    </row>
    <row r="17" spans="1:2" ht="38.25" x14ac:dyDescent="0.15">
      <c r="A17" s="42" t="s">
        <v>55</v>
      </c>
      <c r="B17" s="49"/>
    </row>
    <row r="18" spans="1:2" ht="25.5" x14ac:dyDescent="0.15">
      <c r="A18" s="42" t="s">
        <v>56</v>
      </c>
      <c r="B18" s="49"/>
    </row>
    <row r="19" spans="1:2" ht="13.5" thickBot="1" x14ac:dyDescent="0.2">
      <c r="A19" s="43" t="s">
        <v>57</v>
      </c>
      <c r="B19" s="50"/>
    </row>
    <row r="20" spans="1:2" ht="13.5" thickBot="1" x14ac:dyDescent="0.2">
      <c r="A20" s="44" t="s">
        <v>28</v>
      </c>
      <c r="B20" s="51">
        <f>SUM(B14:B19)</f>
        <v>0</v>
      </c>
    </row>
    <row r="21" spans="1:2" ht="18.75" thickTop="1" x14ac:dyDescent="0.15">
      <c r="A21" s="125" t="s">
        <v>23</v>
      </c>
      <c r="B21" s="126"/>
    </row>
    <row r="22" spans="1:2" ht="13.5" thickBot="1" x14ac:dyDescent="0.2">
      <c r="A22" s="127" t="s">
        <v>31</v>
      </c>
      <c r="B22" s="128"/>
    </row>
    <row r="23" spans="1:2" s="31" customFormat="1" ht="15.75" thickBot="1" x14ac:dyDescent="0.2">
      <c r="A23" s="39" t="s">
        <v>51</v>
      </c>
      <c r="B23" s="40" t="s">
        <v>58</v>
      </c>
    </row>
    <row r="24" spans="1:2" ht="12.75" x14ac:dyDescent="0.15">
      <c r="A24" s="41" t="s">
        <v>52</v>
      </c>
      <c r="B24" s="48"/>
    </row>
    <row r="25" spans="1:2" ht="12.75" x14ac:dyDescent="0.15">
      <c r="A25" s="42" t="s">
        <v>53</v>
      </c>
      <c r="B25" s="49"/>
    </row>
    <row r="26" spans="1:2" ht="25.5" x14ac:dyDescent="0.15">
      <c r="A26" s="42" t="s">
        <v>54</v>
      </c>
      <c r="B26" s="49"/>
    </row>
    <row r="27" spans="1:2" ht="38.25" x14ac:dyDescent="0.15">
      <c r="A27" s="42" t="s">
        <v>55</v>
      </c>
      <c r="B27" s="49"/>
    </row>
    <row r="28" spans="1:2" ht="25.5" x14ac:dyDescent="0.15">
      <c r="A28" s="42" t="s">
        <v>56</v>
      </c>
      <c r="B28" s="49"/>
    </row>
    <row r="29" spans="1:2" ht="13.5" thickBot="1" x14ac:dyDescent="0.2">
      <c r="A29" s="43" t="s">
        <v>57</v>
      </c>
      <c r="B29" s="50"/>
    </row>
    <row r="30" spans="1:2" ht="13.5" thickBot="1" x14ac:dyDescent="0.2">
      <c r="A30" s="44" t="s">
        <v>28</v>
      </c>
      <c r="B30" s="51">
        <f>SUM(B24:B29)</f>
        <v>0</v>
      </c>
    </row>
    <row r="31" spans="1:2" ht="18.75" thickTop="1" x14ac:dyDescent="0.15">
      <c r="A31" s="125" t="s">
        <v>23</v>
      </c>
      <c r="B31" s="126"/>
    </row>
    <row r="32" spans="1:2" ht="13.5" thickBot="1" x14ac:dyDescent="0.2">
      <c r="A32" s="127" t="s">
        <v>31</v>
      </c>
      <c r="B32" s="128"/>
    </row>
    <row r="33" spans="1:2" s="31" customFormat="1" ht="15.75" thickBot="1" x14ac:dyDescent="0.2">
      <c r="A33" s="39" t="s">
        <v>51</v>
      </c>
      <c r="B33" s="40" t="s">
        <v>58</v>
      </c>
    </row>
    <row r="34" spans="1:2" ht="12.75" x14ac:dyDescent="0.15">
      <c r="A34" s="41" t="s">
        <v>52</v>
      </c>
      <c r="B34" s="48"/>
    </row>
    <row r="35" spans="1:2" ht="12.75" x14ac:dyDescent="0.15">
      <c r="A35" s="42" t="s">
        <v>53</v>
      </c>
      <c r="B35" s="49"/>
    </row>
    <row r="36" spans="1:2" ht="25.5" x14ac:dyDescent="0.15">
      <c r="A36" s="42" t="s">
        <v>54</v>
      </c>
      <c r="B36" s="49"/>
    </row>
    <row r="37" spans="1:2" ht="38.25" x14ac:dyDescent="0.15">
      <c r="A37" s="42" t="s">
        <v>55</v>
      </c>
      <c r="B37" s="49"/>
    </row>
    <row r="38" spans="1:2" ht="25.5" x14ac:dyDescent="0.15">
      <c r="A38" s="42" t="s">
        <v>56</v>
      </c>
      <c r="B38" s="49"/>
    </row>
    <row r="39" spans="1:2" ht="13.5" thickBot="1" x14ac:dyDescent="0.2">
      <c r="A39" s="43" t="s">
        <v>57</v>
      </c>
      <c r="B39" s="50"/>
    </row>
    <row r="40" spans="1:2" ht="13.5" thickBot="1" x14ac:dyDescent="0.2">
      <c r="A40" s="44" t="s">
        <v>28</v>
      </c>
      <c r="B40" s="51">
        <f>SUM(B34:B39)</f>
        <v>0</v>
      </c>
    </row>
    <row r="41" spans="1:2" ht="18.75" thickTop="1" x14ac:dyDescent="0.15">
      <c r="A41" s="125" t="s">
        <v>23</v>
      </c>
      <c r="B41" s="126"/>
    </row>
    <row r="42" spans="1:2" ht="13.5" thickBot="1" x14ac:dyDescent="0.2">
      <c r="A42" s="127" t="s">
        <v>31</v>
      </c>
      <c r="B42" s="128"/>
    </row>
    <row r="43" spans="1:2" s="31" customFormat="1" ht="15.75" thickBot="1" x14ac:dyDescent="0.2">
      <c r="A43" s="39" t="s">
        <v>51</v>
      </c>
      <c r="B43" s="40" t="s">
        <v>58</v>
      </c>
    </row>
    <row r="44" spans="1:2" ht="12.75" x14ac:dyDescent="0.15">
      <c r="A44" s="41" t="s">
        <v>52</v>
      </c>
      <c r="B44" s="48"/>
    </row>
    <row r="45" spans="1:2" ht="12.75" x14ac:dyDescent="0.15">
      <c r="A45" s="42" t="s">
        <v>53</v>
      </c>
      <c r="B45" s="49"/>
    </row>
    <row r="46" spans="1:2" ht="25.5" x14ac:dyDescent="0.15">
      <c r="A46" s="42" t="s">
        <v>54</v>
      </c>
      <c r="B46" s="49"/>
    </row>
    <row r="47" spans="1:2" ht="38.25" x14ac:dyDescent="0.15">
      <c r="A47" s="42" t="s">
        <v>55</v>
      </c>
      <c r="B47" s="49"/>
    </row>
    <row r="48" spans="1:2" ht="25.5" x14ac:dyDescent="0.15">
      <c r="A48" s="42" t="s">
        <v>56</v>
      </c>
      <c r="B48" s="49"/>
    </row>
    <row r="49" spans="1:2" ht="13.5" thickBot="1" x14ac:dyDescent="0.2">
      <c r="A49" s="43" t="s">
        <v>57</v>
      </c>
      <c r="B49" s="50"/>
    </row>
    <row r="50" spans="1:2" ht="13.5" thickBot="1" x14ac:dyDescent="0.2">
      <c r="A50" s="44" t="s">
        <v>28</v>
      </c>
      <c r="B50" s="51">
        <f>SUM(B44:B49)</f>
        <v>0</v>
      </c>
    </row>
    <row r="51" spans="1:2" ht="12" thickTop="1" x14ac:dyDescent="0.15"/>
  </sheetData>
  <sheetProtection formatCells="0" formatColumns="0" formatRows="0" insertColumns="0" insertRows="0"/>
  <mergeCells count="10">
    <mergeCell ref="A41:B41"/>
    <mergeCell ref="A42:B42"/>
    <mergeCell ref="A12:B12"/>
    <mergeCell ref="A21:B21"/>
    <mergeCell ref="A22:B22"/>
    <mergeCell ref="A11:B11"/>
    <mergeCell ref="A1:B1"/>
    <mergeCell ref="A2:B2"/>
    <mergeCell ref="A31:B31"/>
    <mergeCell ref="A32:B32"/>
  </mergeCells>
  <dataValidations count="1">
    <dataValidation allowBlank="1" showInputMessage="1" showErrorMessage="1" prompt="WARNING: Use this form only if the component is subject to state aid rules related to aid for cultural &amp; heritage conservation " sqref="A1:B1 A31:B31 A11:B11 A21:B21 A41:B41"/>
  </dataValidations>
  <pageMargins left="0.51181102362204722" right="0.2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51"/>
  <sheetViews>
    <sheetView zoomScale="140" zoomScaleNormal="140" workbookViewId="0">
      <selection activeCell="A41" sqref="A41:B41"/>
    </sheetView>
  </sheetViews>
  <sheetFormatPr defaultColWidth="9" defaultRowHeight="11.25" x14ac:dyDescent="0.15"/>
  <cols>
    <col min="1" max="1" width="78.75" style="29" customWidth="1"/>
    <col min="2" max="2" width="30.75" style="63" customWidth="1"/>
    <col min="3" max="16384" width="9" style="29"/>
  </cols>
  <sheetData>
    <row r="1" spans="1:3" ht="18" customHeight="1" thickTop="1" x14ac:dyDescent="0.15">
      <c r="A1" s="129" t="s">
        <v>23</v>
      </c>
      <c r="B1" s="130"/>
    </row>
    <row r="2" spans="1:3" ht="13.5" thickBot="1" x14ac:dyDescent="0.2">
      <c r="A2" s="131" t="s">
        <v>32</v>
      </c>
      <c r="B2" s="132"/>
      <c r="C2" s="36"/>
    </row>
    <row r="3" spans="1:3" s="31" customFormat="1" ht="15.75" thickBot="1" x14ac:dyDescent="0.2">
      <c r="A3" s="52" t="s">
        <v>51</v>
      </c>
      <c r="B3" s="62" t="s">
        <v>58</v>
      </c>
    </row>
    <row r="4" spans="1:3" ht="12.75" x14ac:dyDescent="0.2">
      <c r="A4" s="54" t="s">
        <v>59</v>
      </c>
      <c r="B4" s="45">
        <v>0</v>
      </c>
    </row>
    <row r="5" spans="1:3" ht="12.75" x14ac:dyDescent="0.2">
      <c r="A5" s="55" t="s">
        <v>60</v>
      </c>
      <c r="B5" s="46">
        <v>0</v>
      </c>
    </row>
    <row r="6" spans="1:3" ht="12.75" x14ac:dyDescent="0.2">
      <c r="A6" s="56" t="s">
        <v>64</v>
      </c>
      <c r="B6" s="46">
        <v>0</v>
      </c>
    </row>
    <row r="7" spans="1:3" ht="12.75" x14ac:dyDescent="0.2">
      <c r="A7" s="56" t="s">
        <v>61</v>
      </c>
      <c r="B7" s="46">
        <v>0</v>
      </c>
    </row>
    <row r="8" spans="1:3" ht="12.75" x14ac:dyDescent="0.2">
      <c r="A8" s="56" t="s">
        <v>62</v>
      </c>
      <c r="B8" s="46">
        <v>0</v>
      </c>
    </row>
    <row r="9" spans="1:3" ht="13.5" thickBot="1" x14ac:dyDescent="0.25">
      <c r="A9" s="57" t="s">
        <v>63</v>
      </c>
      <c r="B9" s="47">
        <v>0</v>
      </c>
    </row>
    <row r="10" spans="1:3" ht="13.5" thickBot="1" x14ac:dyDescent="0.2">
      <c r="A10" s="44" t="s">
        <v>28</v>
      </c>
      <c r="B10" s="64">
        <f>SUM(B4:B9)</f>
        <v>0</v>
      </c>
    </row>
    <row r="11" spans="1:3" ht="18.75" thickTop="1" x14ac:dyDescent="0.15">
      <c r="A11" s="129" t="s">
        <v>23</v>
      </c>
      <c r="B11" s="130"/>
    </row>
    <row r="12" spans="1:3" ht="13.5" thickBot="1" x14ac:dyDescent="0.2">
      <c r="A12" s="131" t="s">
        <v>32</v>
      </c>
      <c r="B12" s="132"/>
    </row>
    <row r="13" spans="1:3" ht="15.75" thickBot="1" x14ac:dyDescent="0.2">
      <c r="A13" s="52" t="s">
        <v>51</v>
      </c>
      <c r="B13" s="62" t="s">
        <v>58</v>
      </c>
    </row>
    <row r="14" spans="1:3" ht="12.75" x14ac:dyDescent="0.2">
      <c r="A14" s="54" t="s">
        <v>59</v>
      </c>
      <c r="B14" s="45">
        <v>0</v>
      </c>
    </row>
    <row r="15" spans="1:3" ht="12.75" x14ac:dyDescent="0.2">
      <c r="A15" s="55" t="s">
        <v>60</v>
      </c>
      <c r="B15" s="46">
        <v>0</v>
      </c>
    </row>
    <row r="16" spans="1:3" ht="12.75" x14ac:dyDescent="0.2">
      <c r="A16" s="56" t="s">
        <v>64</v>
      </c>
      <c r="B16" s="46">
        <v>0</v>
      </c>
    </row>
    <row r="17" spans="1:2" ht="12.75" x14ac:dyDescent="0.2">
      <c r="A17" s="56" t="s">
        <v>61</v>
      </c>
      <c r="B17" s="46">
        <v>0</v>
      </c>
    </row>
    <row r="18" spans="1:2" ht="12.75" x14ac:dyDescent="0.2">
      <c r="A18" s="56" t="s">
        <v>62</v>
      </c>
      <c r="B18" s="46">
        <v>0</v>
      </c>
    </row>
    <row r="19" spans="1:2" ht="13.5" thickBot="1" x14ac:dyDescent="0.25">
      <c r="A19" s="57" t="s">
        <v>63</v>
      </c>
      <c r="B19" s="47">
        <v>0</v>
      </c>
    </row>
    <row r="20" spans="1:2" ht="13.5" thickBot="1" x14ac:dyDescent="0.2">
      <c r="A20" s="44" t="s">
        <v>28</v>
      </c>
      <c r="B20" s="64">
        <f>SUM(B14:B19)</f>
        <v>0</v>
      </c>
    </row>
    <row r="21" spans="1:2" ht="18.75" thickTop="1" x14ac:dyDescent="0.15">
      <c r="A21" s="129" t="s">
        <v>23</v>
      </c>
      <c r="B21" s="130"/>
    </row>
    <row r="22" spans="1:2" ht="13.5" thickBot="1" x14ac:dyDescent="0.2">
      <c r="A22" s="131" t="s">
        <v>32</v>
      </c>
      <c r="B22" s="132"/>
    </row>
    <row r="23" spans="1:2" ht="15.75" thickBot="1" x14ac:dyDescent="0.2">
      <c r="A23" s="52" t="s">
        <v>51</v>
      </c>
      <c r="B23" s="62" t="s">
        <v>58</v>
      </c>
    </row>
    <row r="24" spans="1:2" ht="12.75" x14ac:dyDescent="0.2">
      <c r="A24" s="54" t="s">
        <v>59</v>
      </c>
      <c r="B24" s="45"/>
    </row>
    <row r="25" spans="1:2" ht="12.75" x14ac:dyDescent="0.2">
      <c r="A25" s="55" t="s">
        <v>60</v>
      </c>
      <c r="B25" s="46"/>
    </row>
    <row r="26" spans="1:2" ht="12.75" x14ac:dyDescent="0.2">
      <c r="A26" s="56" t="s">
        <v>64</v>
      </c>
      <c r="B26" s="46"/>
    </row>
    <row r="27" spans="1:2" ht="12.75" x14ac:dyDescent="0.2">
      <c r="A27" s="56" t="s">
        <v>61</v>
      </c>
      <c r="B27" s="46"/>
    </row>
    <row r="28" spans="1:2" ht="12.75" x14ac:dyDescent="0.2">
      <c r="A28" s="56" t="s">
        <v>62</v>
      </c>
      <c r="B28" s="46"/>
    </row>
    <row r="29" spans="1:2" ht="13.5" thickBot="1" x14ac:dyDescent="0.25">
      <c r="A29" s="57" t="s">
        <v>63</v>
      </c>
      <c r="B29" s="47"/>
    </row>
    <row r="30" spans="1:2" ht="13.5" thickBot="1" x14ac:dyDescent="0.2">
      <c r="A30" s="44" t="s">
        <v>28</v>
      </c>
      <c r="B30" s="64">
        <f>SUM(B24:B29)</f>
        <v>0</v>
      </c>
    </row>
    <row r="31" spans="1:2" ht="18.75" thickTop="1" x14ac:dyDescent="0.15">
      <c r="A31" s="129" t="s">
        <v>23</v>
      </c>
      <c r="B31" s="130"/>
    </row>
    <row r="32" spans="1:2" ht="13.5" thickBot="1" x14ac:dyDescent="0.2">
      <c r="A32" s="131" t="s">
        <v>32</v>
      </c>
      <c r="B32" s="132"/>
    </row>
    <row r="33" spans="1:2" ht="15.75" thickBot="1" x14ac:dyDescent="0.2">
      <c r="A33" s="52" t="s">
        <v>51</v>
      </c>
      <c r="B33" s="62" t="s">
        <v>58</v>
      </c>
    </row>
    <row r="34" spans="1:2" ht="12.75" x14ac:dyDescent="0.2">
      <c r="A34" s="54" t="s">
        <v>59</v>
      </c>
      <c r="B34" s="45"/>
    </row>
    <row r="35" spans="1:2" ht="12.75" x14ac:dyDescent="0.2">
      <c r="A35" s="55" t="s">
        <v>60</v>
      </c>
      <c r="B35" s="46"/>
    </row>
    <row r="36" spans="1:2" ht="12.75" x14ac:dyDescent="0.2">
      <c r="A36" s="56" t="s">
        <v>64</v>
      </c>
      <c r="B36" s="46"/>
    </row>
    <row r="37" spans="1:2" ht="12.75" x14ac:dyDescent="0.2">
      <c r="A37" s="56" t="s">
        <v>61</v>
      </c>
      <c r="B37" s="46"/>
    </row>
    <row r="38" spans="1:2" ht="12.75" x14ac:dyDescent="0.2">
      <c r="A38" s="56" t="s">
        <v>62</v>
      </c>
      <c r="B38" s="46"/>
    </row>
    <row r="39" spans="1:2" ht="13.5" thickBot="1" x14ac:dyDescent="0.25">
      <c r="A39" s="57" t="s">
        <v>63</v>
      </c>
      <c r="B39" s="47"/>
    </row>
    <row r="40" spans="1:2" ht="13.5" thickBot="1" x14ac:dyDescent="0.2">
      <c r="A40" s="44" t="s">
        <v>28</v>
      </c>
      <c r="B40" s="64">
        <f>SUM(B34:B39)</f>
        <v>0</v>
      </c>
    </row>
    <row r="41" spans="1:2" ht="18.75" thickTop="1" x14ac:dyDescent="0.15">
      <c r="A41" s="129" t="s">
        <v>23</v>
      </c>
      <c r="B41" s="130"/>
    </row>
    <row r="42" spans="1:2" ht="13.5" thickBot="1" x14ac:dyDescent="0.2">
      <c r="A42" s="131" t="s">
        <v>32</v>
      </c>
      <c r="B42" s="132"/>
    </row>
    <row r="43" spans="1:2" ht="15.75" thickBot="1" x14ac:dyDescent="0.2">
      <c r="A43" s="52" t="s">
        <v>51</v>
      </c>
      <c r="B43" s="62" t="s">
        <v>58</v>
      </c>
    </row>
    <row r="44" spans="1:2" ht="12.75" x14ac:dyDescent="0.2">
      <c r="A44" s="54" t="s">
        <v>59</v>
      </c>
      <c r="B44" s="45">
        <v>0</v>
      </c>
    </row>
    <row r="45" spans="1:2" ht="12.75" x14ac:dyDescent="0.2">
      <c r="A45" s="55" t="s">
        <v>60</v>
      </c>
      <c r="B45" s="46">
        <v>0</v>
      </c>
    </row>
    <row r="46" spans="1:2" ht="12.75" x14ac:dyDescent="0.2">
      <c r="A46" s="56" t="s">
        <v>64</v>
      </c>
      <c r="B46" s="46">
        <v>0</v>
      </c>
    </row>
    <row r="47" spans="1:2" ht="12.75" x14ac:dyDescent="0.2">
      <c r="A47" s="56" t="s">
        <v>61</v>
      </c>
      <c r="B47" s="46">
        <v>0</v>
      </c>
    </row>
    <row r="48" spans="1:2" ht="12.75" x14ac:dyDescent="0.2">
      <c r="A48" s="56" t="s">
        <v>62</v>
      </c>
      <c r="B48" s="46">
        <v>0</v>
      </c>
    </row>
    <row r="49" spans="1:2" ht="13.5" thickBot="1" x14ac:dyDescent="0.25">
      <c r="A49" s="57" t="s">
        <v>63</v>
      </c>
      <c r="B49" s="47">
        <v>0</v>
      </c>
    </row>
    <row r="50" spans="1:2" ht="13.5" thickBot="1" x14ac:dyDescent="0.2">
      <c r="A50" s="44" t="s">
        <v>28</v>
      </c>
      <c r="B50" s="64">
        <f>SUM(B44:B49)</f>
        <v>0</v>
      </c>
    </row>
    <row r="51" spans="1:2" ht="12" thickTop="1" x14ac:dyDescent="0.15"/>
  </sheetData>
  <sheetProtection formatCells="0" formatColumns="0" formatRows="0" insertColumns="0" insertRows="0"/>
  <mergeCells count="10">
    <mergeCell ref="A31:B31"/>
    <mergeCell ref="A32:B32"/>
    <mergeCell ref="A41:B41"/>
    <mergeCell ref="A42:B42"/>
    <mergeCell ref="A1:B1"/>
    <mergeCell ref="A11:B11"/>
    <mergeCell ref="A21:B21"/>
    <mergeCell ref="A22:B22"/>
    <mergeCell ref="A2:B2"/>
    <mergeCell ref="A12:B12"/>
  </mergeCells>
  <dataValidations count="1">
    <dataValidation allowBlank="1" showInputMessage="1" showErrorMessage="1" prompt="WARNING: Use this form only if the component is subject to state aid rules related to aid for local infrastructure" sqref="A1:B1 A31:B31 A11:B11 A21:B21 A41:B41"/>
  </dataValidations>
  <pageMargins left="0.51181102362204722" right="0.2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51"/>
  <sheetViews>
    <sheetView zoomScaleNormal="100" workbookViewId="0">
      <selection activeCell="A3" sqref="A3"/>
    </sheetView>
  </sheetViews>
  <sheetFormatPr defaultColWidth="9" defaultRowHeight="11.25" x14ac:dyDescent="0.15"/>
  <cols>
    <col min="1" max="1" width="78.75" style="29" customWidth="1"/>
    <col min="2" max="2" width="30.75" style="29" customWidth="1"/>
    <col min="3" max="16384" width="9" style="29"/>
  </cols>
  <sheetData>
    <row r="1" spans="1:3" ht="18" customHeight="1" thickTop="1" x14ac:dyDescent="0.15">
      <c r="A1" s="135" t="s">
        <v>23</v>
      </c>
      <c r="B1" s="136"/>
    </row>
    <row r="2" spans="1:3" s="30" customFormat="1" ht="13.5" thickBot="1" x14ac:dyDescent="0.2">
      <c r="A2" s="133" t="s">
        <v>33</v>
      </c>
      <c r="B2" s="134"/>
      <c r="C2" s="61"/>
    </row>
    <row r="3" spans="1:3" s="31" customFormat="1" ht="15.75" thickBot="1" x14ac:dyDescent="0.2">
      <c r="A3" s="52" t="s">
        <v>51</v>
      </c>
      <c r="B3" s="53" t="s">
        <v>58</v>
      </c>
    </row>
    <row r="4" spans="1:3" s="30" customFormat="1" ht="12.75" x14ac:dyDescent="0.2">
      <c r="A4" s="54" t="s">
        <v>59</v>
      </c>
      <c r="B4" s="45">
        <f>0</f>
        <v>0</v>
      </c>
    </row>
    <row r="5" spans="1:3" s="30" customFormat="1" ht="12.75" x14ac:dyDescent="0.2">
      <c r="A5" s="55" t="s">
        <v>60</v>
      </c>
      <c r="B5" s="46">
        <v>0</v>
      </c>
    </row>
    <row r="6" spans="1:3" s="30" customFormat="1" ht="12.75" x14ac:dyDescent="0.2">
      <c r="A6" s="56" t="s">
        <v>64</v>
      </c>
      <c r="B6" s="46">
        <v>0</v>
      </c>
    </row>
    <row r="7" spans="1:3" s="30" customFormat="1" ht="12.75" x14ac:dyDescent="0.2">
      <c r="A7" s="56" t="s">
        <v>61</v>
      </c>
      <c r="B7" s="46">
        <v>0</v>
      </c>
    </row>
    <row r="8" spans="1:3" s="30" customFormat="1" ht="12.75" x14ac:dyDescent="0.2">
      <c r="A8" s="56" t="s">
        <v>62</v>
      </c>
      <c r="B8" s="46">
        <v>0</v>
      </c>
    </row>
    <row r="9" spans="1:3" s="30" customFormat="1" ht="13.5" thickBot="1" x14ac:dyDescent="0.25">
      <c r="A9" s="57" t="s">
        <v>63</v>
      </c>
      <c r="B9" s="47">
        <v>0</v>
      </c>
    </row>
    <row r="10" spans="1:3" s="30" customFormat="1" ht="13.5" thickBot="1" x14ac:dyDescent="0.2">
      <c r="A10" s="44" t="s">
        <v>28</v>
      </c>
      <c r="B10" s="64">
        <f>SUM(B4:B9)</f>
        <v>0</v>
      </c>
    </row>
    <row r="11" spans="1:3" ht="18.75" thickTop="1" x14ac:dyDescent="0.15">
      <c r="A11" s="135" t="s">
        <v>23</v>
      </c>
      <c r="B11" s="136"/>
    </row>
    <row r="12" spans="1:3" ht="13.5" thickBot="1" x14ac:dyDescent="0.2">
      <c r="A12" s="133" t="s">
        <v>33</v>
      </c>
      <c r="B12" s="134"/>
    </row>
    <row r="13" spans="1:3" ht="15.75" thickBot="1" x14ac:dyDescent="0.2">
      <c r="A13" s="52" t="s">
        <v>51</v>
      </c>
      <c r="B13" s="53" t="s">
        <v>58</v>
      </c>
    </row>
    <row r="14" spans="1:3" ht="12.75" x14ac:dyDescent="0.2">
      <c r="A14" s="54" t="s">
        <v>59</v>
      </c>
      <c r="B14" s="45">
        <f>0</f>
        <v>0</v>
      </c>
    </row>
    <row r="15" spans="1:3" ht="12.75" x14ac:dyDescent="0.2">
      <c r="A15" s="55" t="s">
        <v>60</v>
      </c>
      <c r="B15" s="46">
        <v>0</v>
      </c>
    </row>
    <row r="16" spans="1:3" ht="12.75" x14ac:dyDescent="0.2">
      <c r="A16" s="56" t="s">
        <v>64</v>
      </c>
      <c r="B16" s="46">
        <v>0</v>
      </c>
    </row>
    <row r="17" spans="1:2" ht="12.75" x14ac:dyDescent="0.2">
      <c r="A17" s="56" t="s">
        <v>61</v>
      </c>
      <c r="B17" s="46">
        <v>0</v>
      </c>
    </row>
    <row r="18" spans="1:2" ht="12.75" x14ac:dyDescent="0.2">
      <c r="A18" s="56" t="s">
        <v>62</v>
      </c>
      <c r="B18" s="46">
        <v>0</v>
      </c>
    </row>
    <row r="19" spans="1:2" ht="13.5" thickBot="1" x14ac:dyDescent="0.25">
      <c r="A19" s="57" t="s">
        <v>63</v>
      </c>
      <c r="B19" s="47">
        <v>0</v>
      </c>
    </row>
    <row r="20" spans="1:2" ht="13.5" thickBot="1" x14ac:dyDescent="0.2">
      <c r="A20" s="44" t="s">
        <v>28</v>
      </c>
      <c r="B20" s="64">
        <f>SUM(B14:B19)</f>
        <v>0</v>
      </c>
    </row>
    <row r="21" spans="1:2" ht="18.75" thickTop="1" x14ac:dyDescent="0.15">
      <c r="A21" s="135" t="s">
        <v>23</v>
      </c>
      <c r="B21" s="136"/>
    </row>
    <row r="22" spans="1:2" ht="13.5" thickBot="1" x14ac:dyDescent="0.2">
      <c r="A22" s="133" t="s">
        <v>33</v>
      </c>
      <c r="B22" s="134"/>
    </row>
    <row r="23" spans="1:2" ht="15.75" thickBot="1" x14ac:dyDescent="0.2">
      <c r="A23" s="52" t="s">
        <v>51</v>
      </c>
      <c r="B23" s="53" t="s">
        <v>58</v>
      </c>
    </row>
    <row r="24" spans="1:2" ht="12.75" x14ac:dyDescent="0.2">
      <c r="A24" s="54" t="s">
        <v>59</v>
      </c>
      <c r="B24" s="45">
        <f>0</f>
        <v>0</v>
      </c>
    </row>
    <row r="25" spans="1:2" ht="12.75" x14ac:dyDescent="0.2">
      <c r="A25" s="55" t="s">
        <v>60</v>
      </c>
      <c r="B25" s="46">
        <v>0</v>
      </c>
    </row>
    <row r="26" spans="1:2" ht="12.75" x14ac:dyDescent="0.2">
      <c r="A26" s="56" t="s">
        <v>64</v>
      </c>
      <c r="B26" s="46">
        <v>0</v>
      </c>
    </row>
    <row r="27" spans="1:2" ht="12.75" x14ac:dyDescent="0.2">
      <c r="A27" s="56" t="s">
        <v>61</v>
      </c>
      <c r="B27" s="46">
        <v>0</v>
      </c>
    </row>
    <row r="28" spans="1:2" ht="12.75" x14ac:dyDescent="0.2">
      <c r="A28" s="56" t="s">
        <v>62</v>
      </c>
      <c r="B28" s="46">
        <v>0</v>
      </c>
    </row>
    <row r="29" spans="1:2" ht="13.5" thickBot="1" x14ac:dyDescent="0.25">
      <c r="A29" s="57" t="s">
        <v>63</v>
      </c>
      <c r="B29" s="47">
        <v>0</v>
      </c>
    </row>
    <row r="30" spans="1:2" ht="13.5" thickBot="1" x14ac:dyDescent="0.2">
      <c r="A30" s="44" t="s">
        <v>28</v>
      </c>
      <c r="B30" s="64">
        <f>SUM(B24:B29)</f>
        <v>0</v>
      </c>
    </row>
    <row r="31" spans="1:2" ht="18.75" thickTop="1" x14ac:dyDescent="0.15">
      <c r="A31" s="135" t="s">
        <v>23</v>
      </c>
      <c r="B31" s="136"/>
    </row>
    <row r="32" spans="1:2" ht="13.5" thickBot="1" x14ac:dyDescent="0.2">
      <c r="A32" s="133" t="s">
        <v>33</v>
      </c>
      <c r="B32" s="134"/>
    </row>
    <row r="33" spans="1:2" ht="15.75" thickBot="1" x14ac:dyDescent="0.2">
      <c r="A33" s="52" t="s">
        <v>51</v>
      </c>
      <c r="B33" s="53" t="s">
        <v>58</v>
      </c>
    </row>
    <row r="34" spans="1:2" ht="12.75" x14ac:dyDescent="0.2">
      <c r="A34" s="54" t="s">
        <v>59</v>
      </c>
      <c r="B34" s="45">
        <f>0</f>
        <v>0</v>
      </c>
    </row>
    <row r="35" spans="1:2" ht="12.75" x14ac:dyDescent="0.2">
      <c r="A35" s="55" t="s">
        <v>60</v>
      </c>
      <c r="B35" s="46">
        <v>0</v>
      </c>
    </row>
    <row r="36" spans="1:2" ht="12.75" x14ac:dyDescent="0.2">
      <c r="A36" s="56" t="s">
        <v>64</v>
      </c>
      <c r="B36" s="46">
        <v>0</v>
      </c>
    </row>
    <row r="37" spans="1:2" ht="12.75" x14ac:dyDescent="0.2">
      <c r="A37" s="56" t="s">
        <v>61</v>
      </c>
      <c r="B37" s="46">
        <v>0</v>
      </c>
    </row>
    <row r="38" spans="1:2" ht="12.75" x14ac:dyDescent="0.2">
      <c r="A38" s="56" t="s">
        <v>62</v>
      </c>
      <c r="B38" s="46">
        <v>0</v>
      </c>
    </row>
    <row r="39" spans="1:2" ht="13.5" thickBot="1" x14ac:dyDescent="0.25">
      <c r="A39" s="57" t="s">
        <v>63</v>
      </c>
      <c r="B39" s="47">
        <v>0</v>
      </c>
    </row>
    <row r="40" spans="1:2" ht="13.5" thickBot="1" x14ac:dyDescent="0.2">
      <c r="A40" s="44" t="s">
        <v>28</v>
      </c>
      <c r="B40" s="64">
        <f>SUM(B34:B39)</f>
        <v>0</v>
      </c>
    </row>
    <row r="41" spans="1:2" ht="18.75" thickTop="1" x14ac:dyDescent="0.15">
      <c r="A41" s="135" t="s">
        <v>23</v>
      </c>
      <c r="B41" s="136"/>
    </row>
    <row r="42" spans="1:2" ht="13.5" thickBot="1" x14ac:dyDescent="0.2">
      <c r="A42" s="133" t="s">
        <v>33</v>
      </c>
      <c r="B42" s="134"/>
    </row>
    <row r="43" spans="1:2" ht="15.75" thickBot="1" x14ac:dyDescent="0.2">
      <c r="A43" s="52" t="s">
        <v>51</v>
      </c>
      <c r="B43" s="53" t="s">
        <v>58</v>
      </c>
    </row>
    <row r="44" spans="1:2" ht="12.75" x14ac:dyDescent="0.2">
      <c r="A44" s="54" t="s">
        <v>59</v>
      </c>
      <c r="B44" s="45">
        <f>0</f>
        <v>0</v>
      </c>
    </row>
    <row r="45" spans="1:2" ht="12.75" x14ac:dyDescent="0.2">
      <c r="A45" s="55" t="s">
        <v>60</v>
      </c>
      <c r="B45" s="46">
        <v>0</v>
      </c>
    </row>
    <row r="46" spans="1:2" ht="12.75" x14ac:dyDescent="0.2">
      <c r="A46" s="56" t="s">
        <v>64</v>
      </c>
      <c r="B46" s="46">
        <v>0</v>
      </c>
    </row>
    <row r="47" spans="1:2" ht="12.75" x14ac:dyDescent="0.2">
      <c r="A47" s="56" t="s">
        <v>61</v>
      </c>
      <c r="B47" s="46">
        <v>0</v>
      </c>
    </row>
    <row r="48" spans="1:2" ht="12.75" x14ac:dyDescent="0.2">
      <c r="A48" s="56" t="s">
        <v>62</v>
      </c>
      <c r="B48" s="46">
        <v>0</v>
      </c>
    </row>
    <row r="49" spans="1:2" ht="13.5" thickBot="1" x14ac:dyDescent="0.25">
      <c r="A49" s="57" t="s">
        <v>63</v>
      </c>
      <c r="B49" s="47">
        <v>0</v>
      </c>
    </row>
    <row r="50" spans="1:2" ht="13.5" thickBot="1" x14ac:dyDescent="0.2">
      <c r="A50" s="44" t="s">
        <v>28</v>
      </c>
      <c r="B50" s="64">
        <f>SUM(B44:B49)</f>
        <v>0</v>
      </c>
    </row>
    <row r="51" spans="1:2" ht="12" thickTop="1" x14ac:dyDescent="0.15"/>
  </sheetData>
  <sheetProtection formatCells="0" formatColumns="0" formatRows="0" insertColumns="0" insertRows="0"/>
  <mergeCells count="10">
    <mergeCell ref="A31:B31"/>
    <mergeCell ref="A32:B32"/>
    <mergeCell ref="A41:B41"/>
    <mergeCell ref="A42:B42"/>
    <mergeCell ref="A22:B22"/>
    <mergeCell ref="A12:B12"/>
    <mergeCell ref="A2:B2"/>
    <mergeCell ref="A1:B1"/>
    <mergeCell ref="A11:B11"/>
    <mergeCell ref="A21:B21"/>
  </mergeCells>
  <dataValidations count="1">
    <dataValidation allowBlank="1" showInputMessage="1" showErrorMessage="1" prompt="WARNING: Use this form only if the component is subject to state aid rules related to regional aid " sqref="A1:B1 A31:B31 A11:B11 A21:B21 A41:B41"/>
  </dataValidations>
  <pageMargins left="0.51181102362204722" right="0.22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51"/>
  <sheetViews>
    <sheetView zoomScaleNormal="100" workbookViewId="0">
      <selection activeCell="E17" sqref="E17"/>
    </sheetView>
  </sheetViews>
  <sheetFormatPr defaultColWidth="9" defaultRowHeight="11.25" x14ac:dyDescent="0.15"/>
  <cols>
    <col min="1" max="1" width="78.75" style="29" customWidth="1"/>
    <col min="2" max="2" width="30.75" style="29" customWidth="1"/>
    <col min="3" max="16384" width="9" style="29"/>
  </cols>
  <sheetData>
    <row r="1" spans="1:3" ht="18" customHeight="1" thickTop="1" x14ac:dyDescent="0.15">
      <c r="A1" s="139" t="s">
        <v>23</v>
      </c>
      <c r="B1" s="140"/>
    </row>
    <row r="2" spans="1:3" ht="13.5" thickBot="1" x14ac:dyDescent="0.2">
      <c r="A2" s="137" t="s">
        <v>73</v>
      </c>
      <c r="B2" s="138"/>
      <c r="C2" s="36"/>
    </row>
    <row r="3" spans="1:3" s="31" customFormat="1" ht="15.75" thickBot="1" x14ac:dyDescent="0.2">
      <c r="A3" s="52" t="s">
        <v>51</v>
      </c>
      <c r="B3" s="53" t="s">
        <v>58</v>
      </c>
    </row>
    <row r="4" spans="1:3" ht="12.75" x14ac:dyDescent="0.2">
      <c r="A4" s="58"/>
      <c r="B4" s="65">
        <v>0</v>
      </c>
    </row>
    <row r="5" spans="1:3" ht="12.75" x14ac:dyDescent="0.2">
      <c r="A5" s="78"/>
      <c r="B5" s="66">
        <v>0</v>
      </c>
    </row>
    <row r="6" spans="1:3" ht="12.75" x14ac:dyDescent="0.2">
      <c r="A6" s="78"/>
      <c r="B6" s="66">
        <v>0</v>
      </c>
    </row>
    <row r="7" spans="1:3" ht="12.75" x14ac:dyDescent="0.2">
      <c r="A7" s="59"/>
      <c r="B7" s="66">
        <v>0</v>
      </c>
    </row>
    <row r="8" spans="1:3" ht="12.75" x14ac:dyDescent="0.2">
      <c r="A8" s="59"/>
      <c r="B8" s="66">
        <v>0</v>
      </c>
    </row>
    <row r="9" spans="1:3" ht="13.5" thickBot="1" x14ac:dyDescent="0.25">
      <c r="A9" s="60"/>
      <c r="B9" s="67">
        <v>0</v>
      </c>
    </row>
    <row r="10" spans="1:3" ht="13.5" thickBot="1" x14ac:dyDescent="0.25">
      <c r="A10" s="44" t="s">
        <v>28</v>
      </c>
      <c r="B10" s="68">
        <f>SUM(B4:B9)</f>
        <v>0</v>
      </c>
    </row>
    <row r="11" spans="1:3" ht="18.75" thickTop="1" x14ac:dyDescent="0.15">
      <c r="A11" s="139" t="s">
        <v>23</v>
      </c>
      <c r="B11" s="140"/>
    </row>
    <row r="12" spans="1:3" ht="13.5" thickBot="1" x14ac:dyDescent="0.2">
      <c r="A12" s="137" t="s">
        <v>73</v>
      </c>
      <c r="B12" s="138"/>
    </row>
    <row r="13" spans="1:3" ht="15.75" thickBot="1" x14ac:dyDescent="0.2">
      <c r="A13" s="52" t="s">
        <v>51</v>
      </c>
      <c r="B13" s="53" t="s">
        <v>58</v>
      </c>
    </row>
    <row r="14" spans="1:3" ht="12.75" x14ac:dyDescent="0.2">
      <c r="A14" s="58"/>
      <c r="B14" s="65">
        <v>0</v>
      </c>
    </row>
    <row r="15" spans="1:3" ht="12.75" x14ac:dyDescent="0.2">
      <c r="A15" s="78"/>
      <c r="B15" s="66">
        <v>0</v>
      </c>
    </row>
    <row r="16" spans="1:3" ht="12.75" x14ac:dyDescent="0.2">
      <c r="A16" s="78"/>
      <c r="B16" s="66">
        <v>0</v>
      </c>
    </row>
    <row r="17" spans="1:2" ht="12.75" x14ac:dyDescent="0.2">
      <c r="A17" s="59"/>
      <c r="B17" s="66">
        <v>0</v>
      </c>
    </row>
    <row r="18" spans="1:2" ht="12.75" x14ac:dyDescent="0.2">
      <c r="A18" s="59"/>
      <c r="B18" s="66">
        <v>0</v>
      </c>
    </row>
    <row r="19" spans="1:2" ht="13.5" thickBot="1" x14ac:dyDescent="0.25">
      <c r="A19" s="60"/>
      <c r="B19" s="67">
        <v>0</v>
      </c>
    </row>
    <row r="20" spans="1:2" ht="13.5" thickBot="1" x14ac:dyDescent="0.25">
      <c r="A20" s="44" t="s">
        <v>28</v>
      </c>
      <c r="B20" s="68">
        <f>SUM(B14:B19)</f>
        <v>0</v>
      </c>
    </row>
    <row r="21" spans="1:2" ht="18.75" thickTop="1" x14ac:dyDescent="0.15">
      <c r="A21" s="139" t="s">
        <v>23</v>
      </c>
      <c r="B21" s="140"/>
    </row>
    <row r="22" spans="1:2" ht="13.5" thickBot="1" x14ac:dyDescent="0.2">
      <c r="A22" s="137" t="s">
        <v>73</v>
      </c>
      <c r="B22" s="138"/>
    </row>
    <row r="23" spans="1:2" ht="15.75" thickBot="1" x14ac:dyDescent="0.2">
      <c r="A23" s="52" t="s">
        <v>51</v>
      </c>
      <c r="B23" s="53" t="s">
        <v>58</v>
      </c>
    </row>
    <row r="24" spans="1:2" ht="12.75" x14ac:dyDescent="0.2">
      <c r="A24" s="58"/>
      <c r="B24" s="65">
        <v>0</v>
      </c>
    </row>
    <row r="25" spans="1:2" ht="12.75" x14ac:dyDescent="0.2">
      <c r="A25" s="78"/>
      <c r="B25" s="66">
        <v>0</v>
      </c>
    </row>
    <row r="26" spans="1:2" ht="12.75" x14ac:dyDescent="0.2">
      <c r="A26" s="78"/>
      <c r="B26" s="66">
        <v>0</v>
      </c>
    </row>
    <row r="27" spans="1:2" ht="12.75" x14ac:dyDescent="0.2">
      <c r="A27" s="59"/>
      <c r="B27" s="66">
        <v>0</v>
      </c>
    </row>
    <row r="28" spans="1:2" ht="12.75" x14ac:dyDescent="0.2">
      <c r="A28" s="59"/>
      <c r="B28" s="66">
        <v>0</v>
      </c>
    </row>
    <row r="29" spans="1:2" ht="13.5" thickBot="1" x14ac:dyDescent="0.25">
      <c r="A29" s="60"/>
      <c r="B29" s="67">
        <v>0</v>
      </c>
    </row>
    <row r="30" spans="1:2" ht="13.5" thickBot="1" x14ac:dyDescent="0.25">
      <c r="A30" s="44" t="s">
        <v>28</v>
      </c>
      <c r="B30" s="68">
        <f>SUM(B24:B29)</f>
        <v>0</v>
      </c>
    </row>
    <row r="31" spans="1:2" ht="18.75" thickTop="1" x14ac:dyDescent="0.15">
      <c r="A31" s="139" t="s">
        <v>23</v>
      </c>
      <c r="B31" s="140"/>
    </row>
    <row r="32" spans="1:2" ht="13.5" thickBot="1" x14ac:dyDescent="0.2">
      <c r="A32" s="137" t="s">
        <v>73</v>
      </c>
      <c r="B32" s="138"/>
    </row>
    <row r="33" spans="1:2" ht="15.75" thickBot="1" x14ac:dyDescent="0.2">
      <c r="A33" s="52" t="s">
        <v>51</v>
      </c>
      <c r="B33" s="53" t="s">
        <v>58</v>
      </c>
    </row>
    <row r="34" spans="1:2" ht="12.75" x14ac:dyDescent="0.2">
      <c r="A34" s="58"/>
      <c r="B34" s="65">
        <v>0</v>
      </c>
    </row>
    <row r="35" spans="1:2" ht="12.75" x14ac:dyDescent="0.2">
      <c r="A35" s="78"/>
      <c r="B35" s="66">
        <v>0</v>
      </c>
    </row>
    <row r="36" spans="1:2" ht="12.75" x14ac:dyDescent="0.2">
      <c r="A36" s="78"/>
      <c r="B36" s="66">
        <v>0</v>
      </c>
    </row>
    <row r="37" spans="1:2" ht="12.75" x14ac:dyDescent="0.2">
      <c r="A37" s="59"/>
      <c r="B37" s="66">
        <v>0</v>
      </c>
    </row>
    <row r="38" spans="1:2" ht="12.75" x14ac:dyDescent="0.2">
      <c r="A38" s="59"/>
      <c r="B38" s="66">
        <v>0</v>
      </c>
    </row>
    <row r="39" spans="1:2" ht="13.5" thickBot="1" x14ac:dyDescent="0.25">
      <c r="A39" s="60"/>
      <c r="B39" s="67">
        <v>0</v>
      </c>
    </row>
    <row r="40" spans="1:2" ht="13.5" thickBot="1" x14ac:dyDescent="0.25">
      <c r="A40" s="44" t="s">
        <v>28</v>
      </c>
      <c r="B40" s="68">
        <f>SUM(B34:B39)</f>
        <v>0</v>
      </c>
    </row>
    <row r="41" spans="1:2" ht="18.75" thickTop="1" x14ac:dyDescent="0.15">
      <c r="A41" s="139" t="s">
        <v>23</v>
      </c>
      <c r="B41" s="140"/>
    </row>
    <row r="42" spans="1:2" ht="13.5" thickBot="1" x14ac:dyDescent="0.2">
      <c r="A42" s="137" t="s">
        <v>73</v>
      </c>
      <c r="B42" s="138"/>
    </row>
    <row r="43" spans="1:2" ht="15.75" thickBot="1" x14ac:dyDescent="0.2">
      <c r="A43" s="52" t="s">
        <v>51</v>
      </c>
      <c r="B43" s="53" t="s">
        <v>58</v>
      </c>
    </row>
    <row r="44" spans="1:2" ht="12.75" x14ac:dyDescent="0.2">
      <c r="A44" s="58"/>
      <c r="B44" s="65">
        <v>0</v>
      </c>
    </row>
    <row r="45" spans="1:2" ht="12.75" x14ac:dyDescent="0.2">
      <c r="A45" s="78"/>
      <c r="B45" s="66">
        <v>0</v>
      </c>
    </row>
    <row r="46" spans="1:2" ht="12.75" x14ac:dyDescent="0.2">
      <c r="A46" s="78"/>
      <c r="B46" s="66">
        <v>0</v>
      </c>
    </row>
    <row r="47" spans="1:2" ht="12.75" x14ac:dyDescent="0.2">
      <c r="A47" s="59"/>
      <c r="B47" s="66">
        <v>0</v>
      </c>
    </row>
    <row r="48" spans="1:2" ht="12.75" x14ac:dyDescent="0.2">
      <c r="A48" s="59"/>
      <c r="B48" s="66">
        <v>0</v>
      </c>
    </row>
    <row r="49" spans="1:2" ht="13.5" thickBot="1" x14ac:dyDescent="0.25">
      <c r="A49" s="60"/>
      <c r="B49" s="67">
        <v>0</v>
      </c>
    </row>
    <row r="50" spans="1:2" ht="13.5" thickBot="1" x14ac:dyDescent="0.25">
      <c r="A50" s="44" t="s">
        <v>28</v>
      </c>
      <c r="B50" s="68">
        <f>SUM(B44:B49)</f>
        <v>0</v>
      </c>
    </row>
    <row r="51" spans="1:2" ht="12" thickTop="1" x14ac:dyDescent="0.15"/>
  </sheetData>
  <sheetProtection formatCells="0" formatColumns="0" formatRows="0" insertColumns="0" insertRows="0"/>
  <mergeCells count="10">
    <mergeCell ref="A22:B22"/>
    <mergeCell ref="A31:B31"/>
    <mergeCell ref="A32:B32"/>
    <mergeCell ref="A41:B41"/>
    <mergeCell ref="A42:B42"/>
    <mergeCell ref="A2:B2"/>
    <mergeCell ref="A1:B1"/>
    <mergeCell ref="A11:B11"/>
    <mergeCell ref="A12:B12"/>
    <mergeCell ref="A21:B21"/>
  </mergeCells>
  <dataValidations count="1">
    <dataValidation allowBlank="1" showInputMessage="1" showErrorMessage="1" prompt="WARNING: Use this form only if the component is subject to state aid rules related to de minimis aid" sqref="A1:B1 A31:B31 A11:B11 A21:B21 A41:B41"/>
  </dataValidations>
  <pageMargins left="0.51181102362204722" right="0.2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6" sqref="C6"/>
    </sheetView>
  </sheetViews>
  <sheetFormatPr defaultRowHeight="11.25" x14ac:dyDescent="0.15"/>
  <cols>
    <col min="1" max="1" width="51.375" customWidth="1"/>
    <col min="2" max="2" width="21.625" customWidth="1"/>
    <col min="3" max="3" width="29.5" customWidth="1"/>
    <col min="4" max="4" width="18.125" customWidth="1"/>
    <col min="6" max="6" width="24.25" bestFit="1" customWidth="1"/>
  </cols>
  <sheetData>
    <row r="1" spans="1:6" ht="23.25" customHeight="1" thickBot="1" x14ac:dyDescent="0.2">
      <c r="A1" s="141" t="s">
        <v>78</v>
      </c>
      <c r="B1" s="141"/>
      <c r="C1" s="141"/>
      <c r="D1" s="141"/>
      <c r="F1" t="s">
        <v>29</v>
      </c>
    </row>
    <row r="2" spans="1:6" ht="34.5" customHeight="1" x14ac:dyDescent="0.15">
      <c r="A2" s="142" t="s">
        <v>23</v>
      </c>
      <c r="B2" s="143"/>
      <c r="C2" s="143"/>
      <c r="D2" s="144"/>
      <c r="F2" t="s">
        <v>30</v>
      </c>
    </row>
    <row r="3" spans="1:6" ht="12.75" x14ac:dyDescent="0.15">
      <c r="A3" s="113" t="s">
        <v>24</v>
      </c>
      <c r="B3" s="111" t="s">
        <v>25</v>
      </c>
      <c r="C3" s="111" t="s">
        <v>26</v>
      </c>
      <c r="D3" s="112" t="s">
        <v>27</v>
      </c>
    </row>
    <row r="4" spans="1:6" ht="12.75" x14ac:dyDescent="0.15">
      <c r="A4" s="107"/>
      <c r="B4" s="100"/>
      <c r="C4" s="101"/>
      <c r="D4" s="108"/>
    </row>
    <row r="5" spans="1:6" ht="12.75" x14ac:dyDescent="0.15">
      <c r="A5" s="107"/>
      <c r="B5" s="100"/>
      <c r="C5" s="101"/>
      <c r="D5" s="108"/>
    </row>
    <row r="6" spans="1:6" ht="12.75" x14ac:dyDescent="0.15">
      <c r="A6" s="107"/>
      <c r="B6" s="100"/>
      <c r="C6" s="101"/>
      <c r="D6" s="108"/>
    </row>
    <row r="7" spans="1:6" ht="12.75" x14ac:dyDescent="0.15">
      <c r="A7" s="107"/>
      <c r="B7" s="100"/>
      <c r="C7" s="101"/>
      <c r="D7" s="108"/>
    </row>
    <row r="8" spans="1:6" ht="12.75" x14ac:dyDescent="0.15">
      <c r="A8" s="107"/>
      <c r="B8" s="100"/>
      <c r="C8" s="101"/>
      <c r="D8" s="108"/>
    </row>
    <row r="9" spans="1:6" ht="13.5" thickBot="1" x14ac:dyDescent="0.2">
      <c r="A9" s="109"/>
      <c r="B9" s="102"/>
      <c r="C9" s="103"/>
      <c r="D9" s="110"/>
    </row>
    <row r="10" spans="1:6" ht="12" thickBot="1" x14ac:dyDescent="0.2">
      <c r="A10" s="104" t="s">
        <v>28</v>
      </c>
      <c r="B10" s="105">
        <f>SUM(B4:B9)</f>
        <v>0</v>
      </c>
      <c r="C10" s="105">
        <f t="shared" ref="C10:D10" si="0">SUM(C4:C9)</f>
        <v>0</v>
      </c>
      <c r="D10" s="106">
        <f t="shared" si="0"/>
        <v>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E1" workbookViewId="0">
      <selection activeCell="F1" sqref="F1"/>
    </sheetView>
  </sheetViews>
  <sheetFormatPr defaultRowHeight="11.25" x14ac:dyDescent="0.15"/>
  <cols>
    <col min="1" max="1" width="12" customWidth="1"/>
    <col min="2" max="2" width="30.25" customWidth="1"/>
    <col min="3" max="4" width="17.875" customWidth="1"/>
    <col min="5" max="5" width="47.875" customWidth="1"/>
    <col min="6" max="6" width="25.375" customWidth="1"/>
    <col min="7" max="7" width="19.625" customWidth="1"/>
    <col min="8" max="8" width="15.375" customWidth="1"/>
    <col min="9" max="9" width="18" customWidth="1"/>
    <col min="10" max="10" width="14.375" customWidth="1"/>
  </cols>
  <sheetData>
    <row r="1" spans="1:10" ht="17.100000000000001" customHeight="1" x14ac:dyDescent="0.15">
      <c r="A1" s="69" t="s">
        <v>35</v>
      </c>
      <c r="B1" s="69" t="s">
        <v>36</v>
      </c>
      <c r="C1" s="69" t="s">
        <v>65</v>
      </c>
      <c r="D1" s="69" t="s">
        <v>66</v>
      </c>
      <c r="E1" s="69" t="s">
        <v>67</v>
      </c>
      <c r="F1" s="69" t="s">
        <v>68</v>
      </c>
      <c r="G1" s="69" t="s">
        <v>72</v>
      </c>
      <c r="H1" s="116" t="s">
        <v>69</v>
      </c>
      <c r="I1" s="116" t="s">
        <v>70</v>
      </c>
      <c r="J1" s="116" t="s">
        <v>71</v>
      </c>
    </row>
    <row r="2" spans="1:10" x14ac:dyDescent="0.15">
      <c r="A2" s="70">
        <v>1</v>
      </c>
      <c r="B2" s="71"/>
      <c r="C2" s="79"/>
      <c r="D2" s="72"/>
      <c r="E2" s="72"/>
      <c r="F2" s="71"/>
      <c r="G2" s="80"/>
      <c r="H2" s="5"/>
      <c r="J2" s="5"/>
    </row>
    <row r="3" spans="1:10" x14ac:dyDescent="0.15">
      <c r="A3" s="70">
        <v>2</v>
      </c>
      <c r="B3" s="71"/>
      <c r="C3" s="79"/>
      <c r="D3" s="72"/>
      <c r="E3" s="72"/>
      <c r="F3" s="71"/>
      <c r="G3" s="72"/>
      <c r="H3" s="5"/>
      <c r="J3" s="5"/>
    </row>
    <row r="4" spans="1:10" x14ac:dyDescent="0.15">
      <c r="A4" s="70">
        <v>3</v>
      </c>
      <c r="B4" s="71"/>
      <c r="C4" s="71"/>
      <c r="D4" s="72"/>
      <c r="E4" s="72"/>
      <c r="F4" s="71"/>
      <c r="G4" s="72"/>
    </row>
    <row r="5" spans="1:10" x14ac:dyDescent="0.15">
      <c r="A5" s="70">
        <v>4</v>
      </c>
      <c r="B5" s="71"/>
      <c r="C5" s="71"/>
      <c r="D5" s="72"/>
      <c r="E5" s="72"/>
      <c r="F5" s="71"/>
      <c r="G5" s="72"/>
    </row>
    <row r="6" spans="1:10" x14ac:dyDescent="0.15">
      <c r="A6" s="70"/>
      <c r="B6" s="71"/>
      <c r="C6" s="71"/>
      <c r="D6" s="72"/>
      <c r="E6" s="72"/>
      <c r="F6" s="71"/>
      <c r="G6" s="72"/>
    </row>
    <row r="7" spans="1:10" x14ac:dyDescent="0.15">
      <c r="A7" s="70"/>
      <c r="B7" s="71"/>
      <c r="C7" s="71"/>
      <c r="D7" s="72"/>
      <c r="E7" s="72"/>
      <c r="F7" s="71"/>
      <c r="G7" s="72"/>
    </row>
    <row r="8" spans="1:10" x14ac:dyDescent="0.15">
      <c r="A8" s="70"/>
      <c r="B8" s="71"/>
      <c r="C8" s="71"/>
      <c r="D8" s="72"/>
      <c r="E8" s="72"/>
      <c r="F8" s="71"/>
      <c r="G8" s="72"/>
    </row>
    <row r="9" spans="1:10" x14ac:dyDescent="0.15">
      <c r="A9" s="70"/>
      <c r="B9" s="71"/>
      <c r="C9" s="71"/>
      <c r="D9" s="72"/>
      <c r="E9" s="72"/>
      <c r="F9" s="71"/>
      <c r="G9" s="72"/>
    </row>
    <row r="10" spans="1:10" x14ac:dyDescent="0.15">
      <c r="A10" s="70"/>
      <c r="B10" s="71"/>
      <c r="C10" s="71"/>
      <c r="D10" s="72"/>
      <c r="E10" s="72"/>
      <c r="F10" s="71"/>
      <c r="G10" s="72"/>
    </row>
    <row r="11" spans="1:10" x14ac:dyDescent="0.15">
      <c r="A11" s="70"/>
      <c r="B11" s="71"/>
      <c r="C11" s="71"/>
      <c r="D11" s="72"/>
      <c r="E11" s="72"/>
      <c r="F11" s="71"/>
      <c r="G11" s="72"/>
    </row>
    <row r="12" spans="1:10" x14ac:dyDescent="0.15">
      <c r="A12" s="70"/>
      <c r="B12" s="71"/>
      <c r="C12" s="71"/>
      <c r="D12" s="72"/>
      <c r="E12" s="72"/>
      <c r="F12" s="71"/>
      <c r="G12" s="72"/>
    </row>
    <row r="13" spans="1:10" x14ac:dyDescent="0.15">
      <c r="A13" s="70"/>
      <c r="B13" s="71"/>
      <c r="C13" s="71"/>
      <c r="D13" s="72"/>
      <c r="E13" s="72"/>
      <c r="F13" s="71"/>
      <c r="G13" s="72"/>
    </row>
    <row r="14" spans="1:10" x14ac:dyDescent="0.15">
      <c r="A14" s="70"/>
      <c r="B14" s="71"/>
      <c r="C14" s="71"/>
      <c r="D14" s="72"/>
      <c r="E14" s="72"/>
      <c r="F14" s="71"/>
      <c r="G14" s="72"/>
    </row>
    <row r="15" spans="1:10" x14ac:dyDescent="0.15">
      <c r="A15" s="70"/>
      <c r="B15" s="71"/>
      <c r="C15" s="71"/>
      <c r="D15" s="72"/>
      <c r="E15" s="72"/>
      <c r="F15" s="71"/>
      <c r="G15" s="72"/>
    </row>
    <row r="16" spans="1:10" x14ac:dyDescent="0.15">
      <c r="A16" s="70"/>
      <c r="B16" s="71"/>
      <c r="C16" s="71"/>
      <c r="D16" s="72"/>
      <c r="E16" s="72"/>
      <c r="F16" s="71"/>
      <c r="G16" s="72"/>
    </row>
    <row r="17" spans="1:7" x14ac:dyDescent="0.15">
      <c r="A17" s="70"/>
      <c r="B17" s="71"/>
      <c r="C17" s="71"/>
      <c r="D17" s="72"/>
      <c r="E17" s="72"/>
      <c r="F17" s="71"/>
      <c r="G17" s="72"/>
    </row>
    <row r="18" spans="1:7" x14ac:dyDescent="0.15">
      <c r="A18" s="70"/>
      <c r="B18" s="71"/>
      <c r="C18" s="71"/>
      <c r="D18" s="72"/>
      <c r="E18" s="72"/>
      <c r="F18" s="71"/>
      <c r="G18" s="72"/>
    </row>
    <row r="19" spans="1:7" x14ac:dyDescent="0.15">
      <c r="A19" s="70"/>
      <c r="B19" s="71"/>
      <c r="C19" s="71"/>
      <c r="D19" s="72"/>
      <c r="E19" s="72"/>
      <c r="F19" s="71"/>
      <c r="G19" s="72"/>
    </row>
    <row r="20" spans="1:7" x14ac:dyDescent="0.15">
      <c r="A20" s="69"/>
      <c r="B20" s="71"/>
      <c r="C20" s="71"/>
      <c r="D20" s="71"/>
      <c r="E20" s="73"/>
      <c r="F20" s="71"/>
      <c r="G20" s="73"/>
    </row>
  </sheetData>
  <conditionalFormatting sqref="A2:G19">
    <cfRule type="expression" dxfId="3" priority="13">
      <formula>+$C2="De minimis aid"</formula>
    </cfRule>
    <cfRule type="expression" dxfId="2" priority="14">
      <formula>+$C2="Aid for culture &amp; heritage conservation"</formula>
    </cfRule>
    <cfRule type="expression" dxfId="1" priority="15">
      <formula>+$C2="Aid for local infrastructure"</formula>
    </cfRule>
    <cfRule type="expression" dxfId="0" priority="16">
      <formula>+$C2="Regional aid"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Popis!$B$1:$B$2</xm:f>
          </x14:formula1>
          <xm:sqref>C20:D20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1" sqref="C11"/>
    </sheetView>
  </sheetViews>
  <sheetFormatPr defaultRowHeight="11.25" x14ac:dyDescent="0.15"/>
  <cols>
    <col min="1" max="2" width="14.625" customWidth="1"/>
    <col min="3" max="3" width="20.625" customWidth="1"/>
    <col min="4" max="5" width="10.875" customWidth="1"/>
    <col min="6" max="6" width="10.125" bestFit="1" customWidth="1"/>
    <col min="7" max="7" width="18.25" customWidth="1"/>
    <col min="11" max="11" width="54.25" customWidth="1"/>
    <col min="12" max="12" width="39.375" customWidth="1"/>
  </cols>
  <sheetData>
    <row r="1" spans="1:13" ht="66" customHeight="1" x14ac:dyDescent="0.2">
      <c r="A1" s="2" t="s">
        <v>4</v>
      </c>
      <c r="B1" s="2"/>
      <c r="C1" s="3" t="s">
        <v>5</v>
      </c>
      <c r="D1" s="5"/>
      <c r="E1" s="5"/>
    </row>
    <row r="2" spans="1:13" ht="12.75" x14ac:dyDescent="0.2">
      <c r="A2" s="1" t="s">
        <v>6</v>
      </c>
      <c r="B2" s="1"/>
      <c r="C2" s="1" t="s">
        <v>2</v>
      </c>
      <c r="D2" s="4"/>
      <c r="E2" s="4"/>
    </row>
    <row r="3" spans="1:13" ht="12.75" x14ac:dyDescent="0.2">
      <c r="A3" s="1" t="s">
        <v>1</v>
      </c>
      <c r="B3" s="1"/>
      <c r="C3" s="1" t="s">
        <v>3</v>
      </c>
      <c r="D3" s="4"/>
      <c r="E3" s="4"/>
    </row>
    <row r="8" spans="1:13" ht="15" x14ac:dyDescent="0.25">
      <c r="A8" s="6" t="s">
        <v>18</v>
      </c>
      <c r="B8" s="6"/>
      <c r="C8" s="6"/>
      <c r="D8" s="8" t="s">
        <v>1</v>
      </c>
      <c r="E8" s="9" t="s">
        <v>1</v>
      </c>
      <c r="F8" s="9" t="s">
        <v>6</v>
      </c>
      <c r="G8" s="10"/>
      <c r="H8" s="8" t="s">
        <v>0</v>
      </c>
      <c r="I8" s="9"/>
      <c r="J8" s="10"/>
    </row>
    <row r="9" spans="1:13" ht="15" x14ac:dyDescent="0.25">
      <c r="A9" s="6" t="s">
        <v>15</v>
      </c>
      <c r="B9" s="6" t="s">
        <v>22</v>
      </c>
      <c r="C9" s="6" t="s">
        <v>17</v>
      </c>
      <c r="D9" s="11" t="s">
        <v>19</v>
      </c>
      <c r="E9" s="12" t="s">
        <v>19</v>
      </c>
      <c r="F9" s="12" t="s">
        <v>20</v>
      </c>
      <c r="G9" s="14" t="s">
        <v>16</v>
      </c>
      <c r="H9" s="11" t="s">
        <v>19</v>
      </c>
      <c r="I9" s="12" t="s">
        <v>19</v>
      </c>
      <c r="J9" s="13" t="s">
        <v>21</v>
      </c>
    </row>
    <row r="10" spans="1:13" ht="15" x14ac:dyDescent="0.25">
      <c r="A10" s="6"/>
      <c r="B10" s="6"/>
      <c r="C10" s="6"/>
      <c r="D10" s="19" t="s">
        <v>2</v>
      </c>
      <c r="E10" s="20" t="s">
        <v>3</v>
      </c>
      <c r="F10" s="21"/>
      <c r="G10" s="18"/>
      <c r="H10" s="19" t="s">
        <v>2</v>
      </c>
      <c r="I10" s="20" t="s">
        <v>3</v>
      </c>
      <c r="J10" s="18"/>
    </row>
    <row r="11" spans="1:13" ht="15" x14ac:dyDescent="0.25">
      <c r="A11" s="6" t="s">
        <v>7</v>
      </c>
      <c r="B11" s="7">
        <v>1500000</v>
      </c>
      <c r="C11" s="7">
        <v>15000000</v>
      </c>
      <c r="D11" s="15">
        <v>0.35</v>
      </c>
      <c r="E11" s="25">
        <f>D11</f>
        <v>0.35</v>
      </c>
      <c r="F11" s="17">
        <v>0.45</v>
      </c>
      <c r="G11" s="14" t="s">
        <v>10</v>
      </c>
      <c r="H11" s="15">
        <f>1-D11</f>
        <v>0.65</v>
      </c>
      <c r="I11" s="25">
        <f>1-E11</f>
        <v>0.65</v>
      </c>
      <c r="J11" s="16">
        <f>1-F11</f>
        <v>0.55000000000000004</v>
      </c>
      <c r="K11" s="28" t="str">
        <f>"Bruto ekvivalent potpore ograničen na maksimalno dopušteno sukladno točki 1.6 Uputa za prijavitelje!"</f>
        <v>Bruto ekvivalent potpore ograničen na maksimalno dopušteno sukladno točki 1.6 Uputa za prijavitelje!</v>
      </c>
      <c r="L11" s="28" t="str">
        <f>CONCATENATE("Iznos potpore je ispod donje granice od  ",TEXT(B11,"#.##0,00 kn"))</f>
        <v>Iznos potpore je ispod donje granice od  1.500.000,00 kn</v>
      </c>
      <c r="M11" s="28"/>
    </row>
    <row r="12" spans="1:13" ht="15" x14ac:dyDescent="0.25">
      <c r="A12" s="6" t="s">
        <v>8</v>
      </c>
      <c r="B12" s="6"/>
      <c r="C12" s="7">
        <v>2000000</v>
      </c>
      <c r="D12" s="15">
        <v>0.5</v>
      </c>
      <c r="E12" s="26">
        <f>D12</f>
        <v>0.5</v>
      </c>
      <c r="F12" s="17">
        <v>0.5</v>
      </c>
      <c r="G12" s="14" t="s">
        <v>11</v>
      </c>
      <c r="H12" s="15">
        <f t="shared" ref="H12:H14" si="0">1-D12</f>
        <v>0.5</v>
      </c>
      <c r="I12" s="26">
        <f t="shared" ref="I12:I14" si="1">1-E12</f>
        <v>0.5</v>
      </c>
      <c r="J12" s="16">
        <f t="shared" ref="J12:J14" si="2">1-F12</f>
        <v>0.5</v>
      </c>
      <c r="K12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3" spans="1:13" ht="15" x14ac:dyDescent="0.25">
      <c r="A13" s="6" t="s">
        <v>9</v>
      </c>
      <c r="B13" s="6"/>
      <c r="C13" s="7">
        <v>1000000</v>
      </c>
      <c r="D13" s="22">
        <v>0.5</v>
      </c>
      <c r="E13" s="27">
        <f>D13</f>
        <v>0.5</v>
      </c>
      <c r="F13" s="23">
        <v>0.5</v>
      </c>
      <c r="G13" s="18" t="s">
        <v>12</v>
      </c>
      <c r="H13" s="22">
        <f t="shared" si="0"/>
        <v>0.5</v>
      </c>
      <c r="I13" s="27">
        <f t="shared" si="1"/>
        <v>0.5</v>
      </c>
      <c r="J13" s="24">
        <f t="shared" si="2"/>
        <v>0.5</v>
      </c>
      <c r="K13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4" spans="1:13" ht="15" x14ac:dyDescent="0.25">
      <c r="A14" s="6" t="s">
        <v>13</v>
      </c>
      <c r="B14" s="6"/>
      <c r="C14" s="7">
        <v>2000000</v>
      </c>
      <c r="D14" s="22">
        <v>0.7</v>
      </c>
      <c r="E14" s="23">
        <v>0.6</v>
      </c>
      <c r="F14" s="23">
        <v>0.7</v>
      </c>
      <c r="G14" s="18" t="s">
        <v>14</v>
      </c>
      <c r="H14" s="22">
        <f t="shared" si="0"/>
        <v>0.30000000000000004</v>
      </c>
      <c r="I14" s="23">
        <f t="shared" si="1"/>
        <v>0.4</v>
      </c>
      <c r="J14" s="24">
        <f t="shared" si="2"/>
        <v>0.30000000000000004</v>
      </c>
      <c r="K14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</sheetData>
  <sheetProtection password="F154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sqref="A1:C1"/>
    </sheetView>
  </sheetViews>
  <sheetFormatPr defaultRowHeight="11.25" x14ac:dyDescent="0.15"/>
  <cols>
    <col min="1" max="1" width="37.25" customWidth="1"/>
    <col min="2" max="2" width="45.75" customWidth="1"/>
  </cols>
  <sheetData>
    <row r="1" spans="1:3" x14ac:dyDescent="0.15">
      <c r="B1" t="s">
        <v>43</v>
      </c>
      <c r="C1" s="81">
        <v>0.25</v>
      </c>
    </row>
    <row r="2" spans="1:3" x14ac:dyDescent="0.15">
      <c r="B2" t="s">
        <v>77</v>
      </c>
      <c r="C2" s="81">
        <v>0.35</v>
      </c>
    </row>
    <row r="3" spans="1:3" x14ac:dyDescent="0.15">
      <c r="B3" t="s">
        <v>74</v>
      </c>
      <c r="C3" s="81">
        <v>0.45</v>
      </c>
    </row>
    <row r="4" spans="1:3" x14ac:dyDescent="0.15">
      <c r="B4" t="s">
        <v>49</v>
      </c>
    </row>
    <row r="5" spans="1:3" x14ac:dyDescent="0.15">
      <c r="B5" t="s">
        <v>46</v>
      </c>
    </row>
    <row r="6" spans="1:3" x14ac:dyDescent="0.15">
      <c r="B6" t="s">
        <v>75</v>
      </c>
    </row>
    <row r="7" spans="1:3" x14ac:dyDescent="0.15">
      <c r="B7" t="s">
        <v>76</v>
      </c>
    </row>
    <row r="9" spans="1:3" x14ac:dyDescent="0.15">
      <c r="A9" s="32" t="s">
        <v>31</v>
      </c>
      <c r="B9" t="s">
        <v>43</v>
      </c>
    </row>
    <row r="10" spans="1:3" x14ac:dyDescent="0.15">
      <c r="B10" t="s">
        <v>77</v>
      </c>
    </row>
    <row r="11" spans="1:3" x14ac:dyDescent="0.15">
      <c r="B11" t="s">
        <v>49</v>
      </c>
    </row>
    <row r="12" spans="1:3" x14ac:dyDescent="0.15">
      <c r="B12" t="s">
        <v>46</v>
      </c>
    </row>
    <row r="13" spans="1:3" x14ac:dyDescent="0.15">
      <c r="B13" t="s">
        <v>75</v>
      </c>
    </row>
    <row r="14" spans="1:3" x14ac:dyDescent="0.15">
      <c r="B14" t="s">
        <v>76</v>
      </c>
    </row>
    <row r="15" spans="1:3" x14ac:dyDescent="0.15">
      <c r="A15" s="33" t="s">
        <v>32</v>
      </c>
      <c r="B15" t="s">
        <v>74</v>
      </c>
    </row>
    <row r="16" spans="1:3" x14ac:dyDescent="0.15">
      <c r="B16" t="s">
        <v>49</v>
      </c>
    </row>
    <row r="17" spans="1:2" x14ac:dyDescent="0.15">
      <c r="B17" t="s">
        <v>46</v>
      </c>
    </row>
    <row r="18" spans="1:2" x14ac:dyDescent="0.15">
      <c r="B18" t="s">
        <v>76</v>
      </c>
    </row>
    <row r="19" spans="1:2" x14ac:dyDescent="0.15">
      <c r="A19" s="34" t="s">
        <v>33</v>
      </c>
      <c r="B19" t="s">
        <v>49</v>
      </c>
    </row>
    <row r="20" spans="1:2" x14ac:dyDescent="0.15">
      <c r="B20" t="s">
        <v>75</v>
      </c>
    </row>
    <row r="21" spans="1:2" x14ac:dyDescent="0.15">
      <c r="A21" s="35" t="s">
        <v>73</v>
      </c>
      <c r="B21" t="s">
        <v>74</v>
      </c>
    </row>
    <row r="22" spans="1:2" x14ac:dyDescent="0.15">
      <c r="B22" t="s">
        <v>49</v>
      </c>
    </row>
    <row r="23" spans="1:2" x14ac:dyDescent="0.15">
      <c r="B23" t="s">
        <v>46</v>
      </c>
    </row>
    <row r="24" spans="1:2" x14ac:dyDescent="0.15">
      <c r="B24" t="s">
        <v>75</v>
      </c>
    </row>
    <row r="25" spans="1:2" x14ac:dyDescent="0.15">
      <c r="B2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Pregled</vt:lpstr>
      <vt:lpstr>1. Kultura &amp; baština </vt:lpstr>
      <vt:lpstr>2. Lokalne infrastrukture</vt:lpstr>
      <vt:lpstr>3. Regionalne potpore</vt:lpstr>
      <vt:lpstr>4. De minimis</vt:lpstr>
      <vt:lpstr>5. Financijski kapacitet</vt:lpstr>
      <vt:lpstr>6. Primljene potpore</vt:lpstr>
      <vt:lpstr>Poveznice</vt:lpstr>
      <vt:lpstr>Popis</vt:lpstr>
      <vt:lpstr>'5. Financijski kapacitet'!_ftn1</vt:lpstr>
      <vt:lpstr>'5. Financijski kapacitet'!_ftn2</vt:lpstr>
      <vt:lpstr>'5. Financijski kapacitet'!_ftnref1</vt:lpstr>
      <vt:lpstr>'5. Financijski kapacitet'!_ftnref2</vt:lpstr>
      <vt:lpstr>enetrprise</vt:lpstr>
      <vt:lpstr>enterprise</vt:lpstr>
      <vt:lpstr>trainings</vt:lpstr>
    </vt:vector>
  </TitlesOfParts>
  <Company>RAMBOLL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Mishcheryakova</dc:creator>
  <cp:lastModifiedBy>Damir Tomasović</cp:lastModifiedBy>
  <cp:lastPrinted>2015-07-03T06:55:30Z</cp:lastPrinted>
  <dcterms:created xsi:type="dcterms:W3CDTF">2010-10-21T13:48:52Z</dcterms:created>
  <dcterms:modified xsi:type="dcterms:W3CDTF">2015-10-26T09:54:47Z</dcterms:modified>
</cp:coreProperties>
</file>